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Desktop\divino\samuu\DOCUMENTAÇÃO\"/>
    </mc:Choice>
  </mc:AlternateContent>
  <xr:revisionPtr revIDLastSave="0" documentId="13_ncr:1_{7E42C03F-07EB-4E16-9113-C24492BE969E}" xr6:coauthVersionLast="47" xr6:coauthVersionMax="47" xr10:uidLastSave="{00000000-0000-0000-0000-000000000000}"/>
  <bookViews>
    <workbookView xWindow="-120" yWindow="-120" windowWidth="29040" windowHeight="15840" xr2:uid="{46F6FCF8-3BB3-4713-9454-B1C792AE7E76}"/>
  </bookViews>
  <sheets>
    <sheet name="Orçamento " sheetId="2" r:id="rId1"/>
    <sheet name="Memória " sheetId="4" r:id="rId2"/>
    <sheet name="Cronograma " sheetId="6" r:id="rId3"/>
    <sheet name="BDI " sheetId="7" r:id="rId4"/>
    <sheet name="COMPOSIÇÕES" sheetId="8" r:id="rId5"/>
  </sheets>
  <definedNames>
    <definedName name="_xlnm.Print_Area" localSheetId="3">'BDI '!$A$1:$L$32</definedName>
    <definedName name="_xlnm.Print_Area" localSheetId="2">'Cronograma '!$A$1:$K$44</definedName>
    <definedName name="_xlnm.Print_Area" localSheetId="1">'Memória '!$A$1:$F$177</definedName>
    <definedName name="_xlnm.Print_Area" localSheetId="0">'Orçamento '!$A$1:$H$190</definedName>
  </definedNames>
  <calcPr calcId="191029" fullPrecision="0"/>
</workbook>
</file>

<file path=xl/calcChain.xml><?xml version="1.0" encoding="utf-8"?>
<calcChain xmlns="http://schemas.openxmlformats.org/spreadsheetml/2006/main">
  <c r="G13" i="6" l="1"/>
  <c r="H17" i="2"/>
  <c r="H30" i="2"/>
  <c r="H25" i="4"/>
  <c r="G30" i="2"/>
  <c r="B11" i="4"/>
  <c r="C11" i="4"/>
  <c r="E159" i="4"/>
  <c r="E169" i="2"/>
  <c r="G169" i="2"/>
  <c r="H25" i="8"/>
  <c r="H24" i="8"/>
  <c r="H27" i="8"/>
  <c r="H26" i="8"/>
  <c r="F136" i="2"/>
  <c r="G136" i="2" s="1"/>
  <c r="F135" i="2"/>
  <c r="G135" i="2" s="1"/>
  <c r="H135" i="2" s="1"/>
  <c r="H19" i="8"/>
  <c r="H28" i="8"/>
  <c r="H29" i="8"/>
  <c r="H15" i="8"/>
  <c r="H20" i="8"/>
  <c r="H17" i="8"/>
  <c r="H18" i="8"/>
  <c r="H16" i="8"/>
  <c r="E50" i="2"/>
  <c r="E45" i="2"/>
  <c r="E52" i="4"/>
  <c r="E53" i="4" s="1"/>
  <c r="E57" i="2"/>
  <c r="F167" i="2"/>
  <c r="G167" i="2" s="1"/>
  <c r="H167" i="2" s="1"/>
  <c r="F137" i="2"/>
  <c r="G137" i="2" s="1"/>
  <c r="H137" i="2" s="1"/>
  <c r="B168" i="2"/>
  <c r="C168" i="2"/>
  <c r="H31" i="8"/>
  <c r="F168" i="2" s="1"/>
  <c r="G168" i="2" s="1"/>
  <c r="H168" i="2" s="1"/>
  <c r="H41" i="8"/>
  <c r="H42" i="8"/>
  <c r="H40" i="8"/>
  <c r="H39" i="8"/>
  <c r="H38" i="8"/>
  <c r="H37" i="8"/>
  <c r="H36" i="8"/>
  <c r="H33" i="8"/>
  <c r="H34" i="8"/>
  <c r="H35" i="8"/>
  <c r="H32" i="8"/>
  <c r="C137" i="2"/>
  <c r="B137" i="2"/>
  <c r="C136" i="2"/>
  <c r="B136" i="2"/>
  <c r="C167" i="2"/>
  <c r="B167" i="2"/>
  <c r="C135" i="2"/>
  <c r="B135" i="2"/>
  <c r="A6" i="6"/>
  <c r="A5" i="6"/>
  <c r="C32" i="6"/>
  <c r="C30" i="6"/>
  <c r="C28" i="6"/>
  <c r="C26" i="6"/>
  <c r="C24" i="6"/>
  <c r="C22" i="6"/>
  <c r="C20" i="6"/>
  <c r="C14" i="6"/>
  <c r="C10" i="6"/>
  <c r="C8" i="6"/>
  <c r="E153" i="2"/>
  <c r="E145" i="4"/>
  <c r="E145" i="2"/>
  <c r="G51" i="2"/>
  <c r="H51" i="2" s="1"/>
  <c r="E32" i="4"/>
  <c r="E37" i="2"/>
  <c r="E31" i="4"/>
  <c r="E30" i="4"/>
  <c r="E29" i="4"/>
  <c r="E33" i="2"/>
  <c r="E27" i="4"/>
  <c r="E32" i="2" s="1"/>
  <c r="E19" i="4"/>
  <c r="E24" i="2" s="1"/>
  <c r="E18" i="4"/>
  <c r="E23" i="2"/>
  <c r="E10" i="4"/>
  <c r="E161" i="4"/>
  <c r="E148" i="4"/>
  <c r="E142" i="4"/>
  <c r="E143" i="4" s="1"/>
  <c r="E139" i="4"/>
  <c r="E135" i="4"/>
  <c r="E133" i="4"/>
  <c r="E132" i="4"/>
  <c r="E125" i="4"/>
  <c r="E126" i="4" s="1"/>
  <c r="E55" i="4"/>
  <c r="E45" i="4"/>
  <c r="E38" i="4"/>
  <c r="E37" i="4"/>
  <c r="E34" i="4"/>
  <c r="E33" i="4"/>
  <c r="E23" i="4"/>
  <c r="E22" i="4"/>
  <c r="E16" i="4"/>
  <c r="E14" i="4"/>
  <c r="E20" i="4" s="1"/>
  <c r="E13" i="4"/>
  <c r="G50" i="2"/>
  <c r="E28" i="2"/>
  <c r="E27" i="2"/>
  <c r="E21" i="2"/>
  <c r="E19" i="2"/>
  <c r="E25" i="2" s="1"/>
  <c r="E43" i="2"/>
  <c r="E42" i="2"/>
  <c r="G55" i="2"/>
  <c r="H55" i="2" s="1"/>
  <c r="E39" i="2"/>
  <c r="E38" i="2"/>
  <c r="G28" i="2"/>
  <c r="G29" i="2"/>
  <c r="H29" i="2" s="1"/>
  <c r="G39" i="2"/>
  <c r="G38" i="2"/>
  <c r="E18" i="2"/>
  <c r="G105" i="2"/>
  <c r="H105" i="2" s="1"/>
  <c r="E143" i="2"/>
  <c r="E147" i="2"/>
  <c r="E141" i="2"/>
  <c r="E140" i="2"/>
  <c r="E150" i="2"/>
  <c r="E130" i="2"/>
  <c r="E131" i="2" s="1"/>
  <c r="G127" i="2"/>
  <c r="H127" i="2" s="1"/>
  <c r="G126" i="2"/>
  <c r="H126" i="2" s="1"/>
  <c r="H8" i="8"/>
  <c r="G125" i="2"/>
  <c r="H125" i="2" s="1"/>
  <c r="G118" i="2"/>
  <c r="H118" i="2" s="1"/>
  <c r="G122" i="2"/>
  <c r="H122" i="2" s="1"/>
  <c r="G121" i="2"/>
  <c r="H121" i="2" s="1"/>
  <c r="G120" i="2"/>
  <c r="H120" i="2" s="1"/>
  <c r="G119" i="2"/>
  <c r="H119" i="2" s="1"/>
  <c r="G113" i="2"/>
  <c r="H113" i="2" s="1"/>
  <c r="G114" i="2"/>
  <c r="H114" i="2" s="1"/>
  <c r="G115" i="2"/>
  <c r="H115" i="2" s="1"/>
  <c r="G124" i="2"/>
  <c r="H124" i="2" s="1"/>
  <c r="G123" i="2"/>
  <c r="H123" i="2" s="1"/>
  <c r="G116" i="2"/>
  <c r="H116" i="2" s="1"/>
  <c r="G117" i="2"/>
  <c r="H117" i="2" s="1"/>
  <c r="H169" i="2" l="1"/>
  <c r="H23" i="8"/>
  <c r="H136" i="2"/>
  <c r="H50" i="2"/>
  <c r="H28" i="2"/>
  <c r="H39" i="2"/>
  <c r="H38" i="2"/>
  <c r="G107" i="2"/>
  <c r="H107" i="2" s="1"/>
  <c r="G108" i="2"/>
  <c r="H108" i="2" s="1"/>
  <c r="G109" i="2"/>
  <c r="H109" i="2" s="1"/>
  <c r="G110" i="2"/>
  <c r="H110" i="2" s="1"/>
  <c r="G111" i="2"/>
  <c r="H111" i="2" s="1"/>
  <c r="G112" i="2"/>
  <c r="H112" i="2" s="1"/>
  <c r="G63" i="2"/>
  <c r="H63" i="2" s="1"/>
  <c r="G64" i="2"/>
  <c r="H64" i="2" s="1"/>
  <c r="G65" i="2"/>
  <c r="H65" i="2" s="1"/>
  <c r="G66" i="2"/>
  <c r="H66" i="2" s="1"/>
  <c r="G67" i="2"/>
  <c r="H67" i="2" s="1"/>
  <c r="G68" i="2"/>
  <c r="H68" i="2" s="1"/>
  <c r="G69" i="2"/>
  <c r="H69" i="2" s="1"/>
  <c r="G70" i="2"/>
  <c r="H70" i="2" s="1"/>
  <c r="G71" i="2"/>
  <c r="H71" i="2" s="1"/>
  <c r="G72" i="2"/>
  <c r="H72" i="2" s="1"/>
  <c r="G73" i="2"/>
  <c r="H73" i="2" s="1"/>
  <c r="G74" i="2"/>
  <c r="H74" i="2" s="1"/>
  <c r="G75" i="2"/>
  <c r="H75" i="2" s="1"/>
  <c r="G76" i="2"/>
  <c r="H76" i="2" s="1"/>
  <c r="G77" i="2"/>
  <c r="H77" i="2" s="1"/>
  <c r="G78" i="2"/>
  <c r="H78" i="2" s="1"/>
  <c r="G79" i="2"/>
  <c r="H79" i="2" s="1"/>
  <c r="G80" i="2"/>
  <c r="H80" i="2" s="1"/>
  <c r="G81" i="2"/>
  <c r="H81" i="2" s="1"/>
  <c r="G82" i="2"/>
  <c r="H82" i="2" s="1"/>
  <c r="G83" i="2"/>
  <c r="H83" i="2" s="1"/>
  <c r="G84" i="2"/>
  <c r="H84" i="2" s="1"/>
  <c r="G85" i="2"/>
  <c r="H85" i="2" s="1"/>
  <c r="G86" i="2"/>
  <c r="H86" i="2" s="1"/>
  <c r="G87" i="2"/>
  <c r="H87" i="2" s="1"/>
  <c r="G88" i="2"/>
  <c r="H88" i="2" s="1"/>
  <c r="G89" i="2"/>
  <c r="H89" i="2" s="1"/>
  <c r="G90" i="2"/>
  <c r="H90" i="2" s="1"/>
  <c r="G91" i="2"/>
  <c r="H91" i="2" s="1"/>
  <c r="G92" i="2"/>
  <c r="H92" i="2" s="1"/>
  <c r="G93" i="2"/>
  <c r="H93" i="2" s="1"/>
  <c r="G94" i="2"/>
  <c r="H94" i="2" s="1"/>
  <c r="G95" i="2"/>
  <c r="H95" i="2" s="1"/>
  <c r="G96" i="2"/>
  <c r="H96" i="2" s="1"/>
  <c r="G97" i="2"/>
  <c r="H97" i="2" s="1"/>
  <c r="G98" i="2"/>
  <c r="H98" i="2" s="1"/>
  <c r="G99" i="2"/>
  <c r="H99" i="2" s="1"/>
  <c r="G100" i="2"/>
  <c r="H100" i="2" s="1"/>
  <c r="G101" i="2"/>
  <c r="H101" i="2" s="1"/>
  <c r="G102" i="2"/>
  <c r="H102" i="2" s="1"/>
  <c r="G103" i="2"/>
  <c r="H103" i="2" s="1"/>
  <c r="G104" i="2"/>
  <c r="H104" i="2" s="1"/>
  <c r="G62" i="2"/>
  <c r="H62" i="2" s="1"/>
  <c r="G166" i="2"/>
  <c r="H166" i="2" s="1"/>
  <c r="G143" i="2"/>
  <c r="H143" i="2" s="1"/>
  <c r="G165" i="2"/>
  <c r="H165" i="2" s="1"/>
  <c r="G47" i="2"/>
  <c r="H47" i="2" s="1"/>
  <c r="G48" i="2"/>
  <c r="H48" i="2" s="1"/>
  <c r="G49" i="2"/>
  <c r="H49" i="2" s="1"/>
  <c r="H61" i="2" l="1"/>
  <c r="E23" i="6" s="1"/>
  <c r="H106" i="2"/>
  <c r="E25" i="6" s="1"/>
  <c r="G164" i="2"/>
  <c r="H164" i="2" s="1"/>
  <c r="G163" i="2"/>
  <c r="H163" i="2" s="1"/>
  <c r="G157" i="2"/>
  <c r="H157" i="2" s="1"/>
  <c r="G158" i="2"/>
  <c r="H158" i="2" s="1"/>
  <c r="G159" i="2"/>
  <c r="H159" i="2" s="1"/>
  <c r="G160" i="2"/>
  <c r="H160" i="2" s="1"/>
  <c r="G161" i="2"/>
  <c r="H161" i="2" s="1"/>
  <c r="G162" i="2"/>
  <c r="H162" i="2" s="1"/>
  <c r="H25" i="6" l="1"/>
  <c r="G25" i="6"/>
  <c r="K25" i="6"/>
  <c r="J25" i="6"/>
  <c r="K23" i="6"/>
  <c r="I23" i="6"/>
  <c r="J23" i="6"/>
  <c r="E60" i="2"/>
  <c r="E58" i="2"/>
  <c r="G60" i="2"/>
  <c r="G59" i="2"/>
  <c r="H59" i="2" s="1"/>
  <c r="G54" i="2"/>
  <c r="H54" i="2" s="1"/>
  <c r="G57" i="2"/>
  <c r="H57" i="2" s="1"/>
  <c r="G58" i="2"/>
  <c r="G53" i="2"/>
  <c r="H53" i="2" s="1"/>
  <c r="E171" i="2"/>
  <c r="E156" i="2"/>
  <c r="E151" i="2"/>
  <c r="E35" i="2"/>
  <c r="G156" i="2"/>
  <c r="G155" i="2"/>
  <c r="C18" i="6"/>
  <c r="C16" i="6"/>
  <c r="C12" i="6"/>
  <c r="G141" i="2"/>
  <c r="G46" i="2"/>
  <c r="G32" i="2"/>
  <c r="G27" i="2"/>
  <c r="G26" i="2"/>
  <c r="G41" i="2"/>
  <c r="G134" i="2"/>
  <c r="G131" i="2"/>
  <c r="G172" i="2"/>
  <c r="G142" i="2"/>
  <c r="G130" i="2"/>
  <c r="G133" i="2"/>
  <c r="G139" i="2"/>
  <c r="G140" i="2"/>
  <c r="G145" i="2"/>
  <c r="G147" i="2"/>
  <c r="G150" i="2"/>
  <c r="G151" i="2"/>
  <c r="G153" i="2"/>
  <c r="G171" i="2"/>
  <c r="G45" i="2"/>
  <c r="G42" i="2"/>
  <c r="G43" i="2"/>
  <c r="G33" i="2"/>
  <c r="G34" i="2"/>
  <c r="G35" i="2"/>
  <c r="G36" i="2"/>
  <c r="G37" i="2"/>
  <c r="G19" i="2"/>
  <c r="G20" i="2"/>
  <c r="G21" i="2"/>
  <c r="G22" i="2"/>
  <c r="G23" i="2"/>
  <c r="G24" i="2"/>
  <c r="G25" i="2"/>
  <c r="G18" i="2"/>
  <c r="G15" i="2"/>
  <c r="G16" i="2"/>
  <c r="H52" i="2" l="1"/>
  <c r="H58" i="2"/>
  <c r="H60" i="2"/>
  <c r="H156" i="2"/>
  <c r="H155" i="2"/>
  <c r="H24" i="2"/>
  <c r="H32" i="2"/>
  <c r="H26" i="2"/>
  <c r="H141" i="2"/>
  <c r="H46" i="2"/>
  <c r="H27" i="2"/>
  <c r="H41" i="2"/>
  <c r="H25" i="2"/>
  <c r="H153" i="2"/>
  <c r="H134" i="2"/>
  <c r="H130" i="2"/>
  <c r="H131" i="2"/>
  <c r="H16" i="2"/>
  <c r="H142" i="2"/>
  <c r="H151" i="2"/>
  <c r="H172" i="2"/>
  <c r="H140" i="2"/>
  <c r="H20" i="2"/>
  <c r="H35" i="2"/>
  <c r="H33" i="2"/>
  <c r="H18" i="2"/>
  <c r="H22" i="2"/>
  <c r="H19" i="2"/>
  <c r="H145" i="2"/>
  <c r="H21" i="2"/>
  <c r="H139" i="2"/>
  <c r="H45" i="2"/>
  <c r="H44" i="2" s="1"/>
  <c r="H37" i="2"/>
  <c r="H36" i="2"/>
  <c r="H133" i="2"/>
  <c r="H171" i="2"/>
  <c r="H15" i="2"/>
  <c r="H34" i="2"/>
  <c r="H147" i="2"/>
  <c r="H23" i="2"/>
  <c r="H42" i="2"/>
  <c r="H43" i="2"/>
  <c r="H154" i="2" l="1"/>
  <c r="H128" i="2"/>
  <c r="E31" i="6"/>
  <c r="H14" i="2"/>
  <c r="E9" i="6" s="1"/>
  <c r="H31" i="2"/>
  <c r="E13" i="6" s="1"/>
  <c r="F13" i="6" s="1"/>
  <c r="E11" i="6"/>
  <c r="E17" i="6"/>
  <c r="H56" i="2"/>
  <c r="E21" i="6" s="1"/>
  <c r="E27" i="6"/>
  <c r="H170" i="2"/>
  <c r="E33" i="6" s="1"/>
  <c r="H150" i="2"/>
  <c r="H148" i="2" s="1"/>
  <c r="E29" i="6" s="1"/>
  <c r="H40" i="2"/>
  <c r="E15" i="6" s="1"/>
  <c r="F27" i="6" l="1"/>
  <c r="J27" i="6"/>
  <c r="H27" i="6"/>
  <c r="G27" i="6"/>
  <c r="K27" i="6"/>
  <c r="G33" i="6"/>
  <c r="K33" i="6"/>
  <c r="H33" i="6"/>
  <c r="F33" i="6"/>
  <c r="I33" i="6"/>
  <c r="J33" i="6"/>
  <c r="G29" i="6"/>
  <c r="K29" i="6"/>
  <c r="H29" i="6"/>
  <c r="F29" i="6"/>
  <c r="J29" i="6"/>
  <c r="I29" i="6"/>
  <c r="I31" i="6"/>
  <c r="J31" i="6"/>
  <c r="H31" i="6"/>
  <c r="G31" i="6"/>
  <c r="K31" i="6"/>
  <c r="F31" i="6"/>
  <c r="I11" i="6"/>
  <c r="H173" i="2"/>
  <c r="K21" i="6"/>
  <c r="J21" i="6"/>
  <c r="I21" i="6"/>
  <c r="I17" i="6"/>
  <c r="J17" i="6"/>
  <c r="K17" i="6"/>
  <c r="F15" i="6"/>
  <c r="J15" i="6"/>
  <c r="K15" i="6"/>
  <c r="I15" i="6"/>
  <c r="G15" i="6"/>
  <c r="K13" i="6"/>
  <c r="J13" i="6"/>
  <c r="I13" i="6"/>
  <c r="K11" i="6"/>
  <c r="J9" i="6"/>
  <c r="I9" i="6"/>
  <c r="K9" i="6"/>
  <c r="E19" i="6"/>
  <c r="E35" i="6" s="1"/>
  <c r="F25" i="6"/>
  <c r="H15" i="6"/>
  <c r="G11" i="6"/>
  <c r="H11" i="6"/>
  <c r="F23" i="6"/>
  <c r="G9" i="6"/>
  <c r="F9" i="6"/>
  <c r="H9" i="6"/>
  <c r="G17" i="6"/>
  <c r="H17" i="6"/>
  <c r="F21" i="6"/>
  <c r="H21" i="6"/>
  <c r="G21" i="6"/>
  <c r="K6" i="7"/>
  <c r="G8" i="2"/>
  <c r="J11" i="6" l="1"/>
  <c r="K19" i="6"/>
  <c r="K35" i="6" s="1"/>
  <c r="J19" i="6"/>
  <c r="I19" i="6"/>
  <c r="I35" i="6" s="1"/>
  <c r="G19" i="6"/>
  <c r="G35" i="6" s="1"/>
  <c r="F19" i="6"/>
  <c r="H19" i="6"/>
  <c r="E20" i="7"/>
  <c r="E15" i="7"/>
  <c r="E10" i="7"/>
  <c r="J35" i="6" l="1"/>
  <c r="H35" i="6"/>
  <c r="H34" i="6" s="1"/>
  <c r="G34" i="6"/>
  <c r="K34" i="6"/>
  <c r="I34" i="6"/>
  <c r="J34" i="6"/>
  <c r="E30" i="6"/>
  <c r="E32" i="6"/>
  <c r="E26" i="6"/>
  <c r="E8" i="6"/>
  <c r="E22" i="7"/>
  <c r="F4" i="4"/>
  <c r="K5" i="6" s="1"/>
  <c r="F6" i="4"/>
  <c r="A3" i="4" l="1"/>
  <c r="A4" i="4"/>
  <c r="A5" i="4"/>
  <c r="A6" i="4"/>
  <c r="A7" i="4"/>
  <c r="F17" i="6" l="1"/>
  <c r="F11" i="6" l="1"/>
  <c r="F35" i="6" s="1"/>
  <c r="E22" i="6" l="1"/>
  <c r="E28" i="6"/>
  <c r="E24" i="6"/>
  <c r="E14" i="6"/>
  <c r="E18" i="6"/>
  <c r="E20" i="6"/>
  <c r="E16" i="6"/>
  <c r="E10" i="6"/>
  <c r="E12" i="6"/>
  <c r="E34" i="6" l="1"/>
  <c r="K36" i="6"/>
  <c r="J36" i="6"/>
  <c r="I36" i="6"/>
  <c r="H36" i="6"/>
  <c r="F36" i="6"/>
  <c r="G36" i="6"/>
  <c r="F34" i="6"/>
</calcChain>
</file>

<file path=xl/sharedStrings.xml><?xml version="1.0" encoding="utf-8"?>
<sst xmlns="http://schemas.openxmlformats.org/spreadsheetml/2006/main" count="1189" uniqueCount="478">
  <si>
    <t>PLANILHA ORÇAMENTÁRIA</t>
  </si>
  <si>
    <t xml:space="preserve">FORMA DE EXECUÇÃO: </t>
  </si>
  <si>
    <t>(    )</t>
  </si>
  <si>
    <t>DIRETA</t>
  </si>
  <si>
    <t>INDIRETA</t>
  </si>
  <si>
    <t>ITEM</t>
  </si>
  <si>
    <t>CÓDIGO</t>
  </si>
  <si>
    <t>DESCRIÇÃO</t>
  </si>
  <si>
    <t>UNID.</t>
  </si>
  <si>
    <t>QUANT.</t>
  </si>
  <si>
    <t>PREÇO UNITÁRIO S/ BDI</t>
  </si>
  <si>
    <t>PREÇO UNITÁRIO C/ BDI</t>
  </si>
  <si>
    <t>VALOR TOTAL C/ BDI</t>
  </si>
  <si>
    <t>1.0</t>
  </si>
  <si>
    <t>1.1</t>
  </si>
  <si>
    <t>2.0</t>
  </si>
  <si>
    <t>2.1</t>
  </si>
  <si>
    <t>2.2</t>
  </si>
  <si>
    <t>3.0</t>
  </si>
  <si>
    <t>3.1</t>
  </si>
  <si>
    <t>TOTAL</t>
  </si>
  <si>
    <t>Cógigo:</t>
  </si>
  <si>
    <t>Código do custo unitário conforme referência de preço empregada (SETOP, DNIT, SINAPI, DNIT, outras)</t>
  </si>
  <si>
    <t>Unid.</t>
  </si>
  <si>
    <t>Unidade de medida de cada item</t>
  </si>
  <si>
    <t>( A )</t>
  </si>
  <si>
    <t>Preço Unitário para cada item da planilha</t>
  </si>
  <si>
    <t>( B )</t>
  </si>
  <si>
    <t>Quantidade prevista total para o item</t>
  </si>
  <si>
    <t>Data-base:</t>
  </si>
  <si>
    <t>Referência de preços:</t>
  </si>
  <si>
    <t xml:space="preserve"> SETOP, DER-MG, SUDECAP, SINAPI, DNIT, COPASA, ou outra</t>
  </si>
  <si>
    <t>Data:</t>
  </si>
  <si>
    <t>Memoria de cálculo</t>
  </si>
  <si>
    <t>Memória de Cálculo</t>
  </si>
  <si>
    <t>( X  )</t>
  </si>
  <si>
    <t>% ISS MUNICIPAL:</t>
  </si>
  <si>
    <t>BDI:</t>
  </si>
  <si>
    <t>FOLHA Nº: 02</t>
  </si>
  <si>
    <t>FORMA DE EXECUÇÃO: INDIRETA</t>
  </si>
  <si>
    <t>1.2</t>
  </si>
  <si>
    <t>1.3</t>
  </si>
  <si>
    <t>1.4</t>
  </si>
  <si>
    <t>2.3</t>
  </si>
  <si>
    <t>2.4</t>
  </si>
  <si>
    <t>PREFEITURA MUNICIPAL DE DIVINO - MG</t>
  </si>
  <si>
    <t>FOLHA Nº: 01</t>
  </si>
  <si>
    <t xml:space="preserve">ISS: </t>
  </si>
  <si>
    <t xml:space="preserve">BDI: </t>
  </si>
  <si>
    <t xml:space="preserve">DATA: </t>
  </si>
  <si>
    <t>CRONOGRAMA FÍSICO-FINANCEIRO</t>
  </si>
  <si>
    <t>ETAPAS/DESCRIÇÃO</t>
  </si>
  <si>
    <t>FÍSICO/ FINANCEIRO</t>
  </si>
  <si>
    <t>TOTAL  ETAPAS</t>
  </si>
  <si>
    <t>Físico %</t>
  </si>
  <si>
    <t>Financeiro</t>
  </si>
  <si>
    <t>Acumulado Financeiro</t>
  </si>
  <si>
    <t>Responsável Técnico:</t>
  </si>
  <si>
    <t>Observações:</t>
  </si>
  <si>
    <t>PREFEITURA MUNICIPAL DE DIVINO</t>
  </si>
  <si>
    <t>Prefeitura Municipal de Divino:</t>
  </si>
  <si>
    <t>TAXA%</t>
  </si>
  <si>
    <t>Segundo Acórdão 2622/2013 do TCU e LEI Nº 13.161 DE 31/08/2015)</t>
  </si>
  <si>
    <t>CUSTOS INDIRETOS</t>
  </si>
  <si>
    <t>Item Componente do BDI</t>
  </si>
  <si>
    <t>Mínimo</t>
  </si>
  <si>
    <t>Médio</t>
  </si>
  <si>
    <t>Máximo</t>
  </si>
  <si>
    <t>Administração Central</t>
  </si>
  <si>
    <t>Garantias e seguros</t>
  </si>
  <si>
    <t>Garantia + Seguro</t>
  </si>
  <si>
    <t>Riscos</t>
  </si>
  <si>
    <t>Risco</t>
  </si>
  <si>
    <t>Despesas financeiras</t>
  </si>
  <si>
    <t>Despesas Financeiras</t>
  </si>
  <si>
    <t>TRIBUTOS</t>
  </si>
  <si>
    <t>Lucro</t>
  </si>
  <si>
    <t>COFINS</t>
  </si>
  <si>
    <t>PIS / PASEP</t>
  </si>
  <si>
    <t>PIS</t>
  </si>
  <si>
    <t>ISS</t>
  </si>
  <si>
    <t>LUCRO</t>
  </si>
  <si>
    <t>AC  →  Administração Central</t>
  </si>
  <si>
    <t>Lucro Bruto</t>
  </si>
  <si>
    <t>S  →  Seguro</t>
  </si>
  <si>
    <t>Total do BDI</t>
  </si>
  <si>
    <t xml:space="preserve">R    →  Riscos </t>
  </si>
  <si>
    <t>G     →  Garantia</t>
  </si>
  <si>
    <t>DF    →  Despesas Financeiras</t>
  </si>
  <si>
    <t>L  →  Taxa de Lucro/Remuneração</t>
  </si>
  <si>
    <t>I  →  Incidência de Impostos (PIS, COFINS e ISS)</t>
  </si>
  <si>
    <t xml:space="preserve">CÁLCULO DO BDI </t>
  </si>
  <si>
    <t>CPRB</t>
  </si>
  <si>
    <t xml:space="preserve">MÊS 1 </t>
  </si>
  <si>
    <t>Código do custo unitário conforme referência de preço empregada (SETOP/SEINFRA, SINAPI, DNIT, outras)</t>
  </si>
  <si>
    <t xml:space="preserve"> SETOP/SEINFRA, SINAPI, DER-MG, SUDECAP, COPASA, ou outra</t>
  </si>
  <si>
    <t>FOLHA Nº: 03</t>
  </si>
  <si>
    <t>FOLHA Nº: 04</t>
  </si>
  <si>
    <t>PINTURA</t>
  </si>
  <si>
    <t>DATA:</t>
  </si>
  <si>
    <t xml:space="preserve">Prefeito Municipal - Mauri Ventura do Carmo </t>
  </si>
  <si>
    <t xml:space="preserve"> Prefeito municipal - Mauri Ventura do Carmo</t>
  </si>
  <si>
    <t>Mês/ano a que se referem os preços unitários</t>
  </si>
  <si>
    <t xml:space="preserve">TOTAL = </t>
  </si>
  <si>
    <t xml:space="preserve"> Prefeito Municipal - Mauri Ventura do Carmo</t>
  </si>
  <si>
    <t>Nota:</t>
  </si>
  <si>
    <t>Planilha orçamentária considera apenas valores de mão de obra, excluindo valores dos materiais envolvidos</t>
  </si>
  <si>
    <t>OBRA: AMPLIAÇÃO DE ESCOLA MUNICIPAL GIRCENA SANTOS LEAL</t>
  </si>
  <si>
    <t>LOCAL: ESCOLA MUNICIPAL GIRCENA SANTOS LEAL</t>
  </si>
  <si>
    <t>INSTALAÇÕES INICIAIS DA OBRA</t>
  </si>
  <si>
    <t>ALVENARIA</t>
  </si>
  <si>
    <t>INSTALAÇÕES ELÉTRICAS</t>
  </si>
  <si>
    <t>KG</t>
  </si>
  <si>
    <t>M2</t>
  </si>
  <si>
    <t>M3</t>
  </si>
  <si>
    <t>INFRA ESTRUTURA</t>
  </si>
  <si>
    <t>LOCACAO CONVENCIONAL DE OBRA, UTILIZANDO GABARITO DE TÁBUAS CORRIDAS PONTALETADAS A CADA 2,00M -  2 UTILIZAÇÕES. AF_10/2018</t>
  </si>
  <si>
    <t>M</t>
  </si>
  <si>
    <t>ESCAVAÇÃO MANUAL PARA BLOCO DE COROAMENTO OU SAPATA, COM PREVISÃO DE FÔRMA. AF_06/2017</t>
  </si>
  <si>
    <t>ARMAÇÃO DE BLOCO, VIGA BALDRAME OU SAPATA UTILIZANDO AÇO CA-50 DE 10 MM - MONTAGEM. AF_06/2017</t>
  </si>
  <si>
    <t>LASTRO DE CONCRETO MAGRO, APLICADO EM BLOCOS DE COROAMENTO OU SAPATAS, ESPESSURA DE 3 CM. AF_08/2017</t>
  </si>
  <si>
    <t>SUPER ESTRUTURA</t>
  </si>
  <si>
    <t>VERGA MOLDADA IN LOCO EM CONCRETO, ESPESSURA DE *15* CM. AF_03/2024</t>
  </si>
  <si>
    <t>CONTRAVERGA MOLDADA IN LOCO EM CONCRETO, ESPESSURA DE *15* CM. AF_03/2</t>
  </si>
  <si>
    <t>ESQUADRIAS</t>
  </si>
  <si>
    <t>JANELA DE ALUMÍNIO DE CORRER COM 2 FOLHAS PARA VIDROS, COM VIDROS, BATENTE, ACABAMENTO COM ACETATO OU BRILHANTE E FERRAGENS. EXCLUSIVE ALIZAR E CONTRAMARCO. FORNECIMENTO E INSTALAÇÃO. AF_12/2019</t>
  </si>
  <si>
    <t>TELHADO</t>
  </si>
  <si>
    <t>CABO DE COBRE FLEXÍVEL ISOLADO, 1,5 MM², ANTI-CHAMA 450/750 V, PARA CIRCUITOS TERMINAIS - FORNECIMENTO E INSTALAÇÃO. AF_12/2015</t>
  </si>
  <si>
    <t>CABO DE COBRE FLEXÍVEL ISOLADO, 2,5 MM², ANTI-CHAMA 450/750 V, PARA CIRCUITOS TERMINAIS - FORNECIMENTO E INSTALAÇÃO. AF_12/2015</t>
  </si>
  <si>
    <t>CABO DE COBRE FLEXÍVEL ISOLADO, 6 MM², ANTI-CHAMA 450/750 V, PARA CIRCUITOS TERMINAIS - FORNECIMENTO E INSTALAÇÃO. AF_12/2015</t>
  </si>
  <si>
    <t>PAREDES INTERNAS</t>
  </si>
  <si>
    <t>CHAPISCO APLICADO EM ALVENARIAS E ESTRUTURAS DE CONCRETO INTERNAS, COM COLHER DE PEDREIRO.  ARGAMASSA TRAÇO 1:3 COM PREPARO EM BETONEIRA 400L. AF_06/2014</t>
  </si>
  <si>
    <t>PAREDES EXTERNAS</t>
  </si>
  <si>
    <t>CONTRA PISO,PISO,RODAPÉ E AZULEJO</t>
  </si>
  <si>
    <t>CONTRAPISO EM ARGAMASSA TRAÇO 1:4 (CIMENTO E AREIA), PREPARO MECÂNICO COM BETONEIRA 400 L, APLICADO EM ÁREAS SECAS SOBRE LAJE, ADERIDO, ESPESSURA 3CM. AF_06/2014</t>
  </si>
  <si>
    <t>88648</t>
  </si>
  <si>
    <t>RODAPÉ CERÂMICO DE 7CM DE ALTURA COM PLACAS TIPO ESMALTADA EXTRA  DE DIMENSÕES 35X35CM. AF_06/2014</t>
  </si>
  <si>
    <t>TETO</t>
  </si>
  <si>
    <t>SOLEIRA</t>
  </si>
  <si>
    <t>SOLEIRA EM GRANITO, LARGURA 15 CM, ESPESSURA 2,0 CM. AF_06/2018</t>
  </si>
  <si>
    <t>PINTURA PAVIMENTO TÉRREO</t>
  </si>
  <si>
    <t>APLICAÇÃO DE FUNDO SELADOR ACRÍLICO EM PAREDES, UMA DEMÃO. AF_06/2014</t>
  </si>
  <si>
    <t>APLICAÇÃO MANUAL DE PINTURA COM TINTA LÁTEX ACRÍLICA EM PAREDES, DUAS DEMÃOS. AF_06/2014</t>
  </si>
  <si>
    <t>PINTURA DE MADEIRA</t>
  </si>
  <si>
    <t>SERVIÇOS FINAIS</t>
  </si>
  <si>
    <t>Eng Civil - Bruno Morais Parreira da Silva - CREA MG 245032/D</t>
  </si>
  <si>
    <t>CARGA, MANOBRA E DESCARGA DE ENTULHO EM CAMINHÃO BASCULANTE 6 M³ - CARGA COM ESCAVADEIRA HIDRÁULICA (CAÇAMBA DE 0,80 M³ / 111 HP) E DESCARGA LIVRE (UNIDADE: M3). AF_07/2020</t>
  </si>
  <si>
    <t>2.5</t>
  </si>
  <si>
    <t>2.6</t>
  </si>
  <si>
    <t>2.7</t>
  </si>
  <si>
    <t>2.8</t>
  </si>
  <si>
    <t>2.10</t>
  </si>
  <si>
    <t>3.2</t>
  </si>
  <si>
    <t>3.3</t>
  </si>
  <si>
    <t>3.4</t>
  </si>
  <si>
    <t>3.5</t>
  </si>
  <si>
    <t>3.6</t>
  </si>
  <si>
    <t>REVESTIMENTO CERÂMICO PARA PISO COM PLACAS TIPO ESMALTADA DE DIMENSÕES 35X35 CM APLICADA EM
AMBIENTES DE ÁREA MAIOR QUE 10 M2. AF_02/2023_PE</t>
  </si>
  <si>
    <t xml:space="preserve"> LIMPEZA FINAL PARA ENTREGA DA OBRA</t>
  </si>
  <si>
    <t>EMBOÇO, EM ARGAMASSA TRAÇO 1:2:8, PREPARO MANUAL, APLICADO MANUALMENTE EM PAREDES INTERNAS DE AMBIENTES COM ÁREA MAIOR QUE 10M², E = 17,5MM, COM TALISCAS. AF_03/2024</t>
  </si>
  <si>
    <t>EMBOÇO OU MASSA ÚNICA EM ARGAMASSA TRAÇO 1:2:8, PREPARO MANUAL, APLICADA MANUALMENTE EM
PANOS DE FACHADA COM PRESENÇA DE VÃOS, ESPESSURA DE 35 MM. AF_08/2022</t>
  </si>
  <si>
    <t xml:space="preserve">ED-50266 SEINFRA MG </t>
  </si>
  <si>
    <t>ALVENARIA DE VEDAÇÃO DE BLOCOS CERÂMICOS FURADOS NA HORIZONTAL DE 14X19X29 CM (ESPESSURA 14
CM) E ARGAMASSA DE ASSENTAMENTO COM PREPARO MANUAL. AF_12/2021</t>
  </si>
  <si>
    <t>CONCRETAGEM DE VIGAS E LAJES, FCK=25 MPA, PARA QUALQUER TIPO DE LAJE COM BALDES EM EDIFICAÇÃO TÉRREA - LANÇAMENTO, ADENSAMENTO E ACABAMENTO. AF_02/2022</t>
  </si>
  <si>
    <t>KIT DE PORTA DE MADEIRA PARA PINTURA, SEMI-OCA (LEVE OU MÉDIA), PADRÃO MÉDIO, 80X210CM, ESPESSURA
DE 3,5CM, ITENS INCLUSOS: DOBRADIÇAS, MONTAGEM E INSTALAÇÃO DO BATENTE, SEM FECHADURA -
FORNECIMENTO E INSTALAÇÃO. AF_12/2019</t>
  </si>
  <si>
    <t>2.9</t>
  </si>
  <si>
    <t>4.1</t>
  </si>
  <si>
    <t>4.2</t>
  </si>
  <si>
    <t>4.3</t>
  </si>
  <si>
    <t>5.1</t>
  </si>
  <si>
    <t>5.2</t>
  </si>
  <si>
    <t>8.2</t>
  </si>
  <si>
    <t>5.3</t>
  </si>
  <si>
    <t>6.1</t>
  </si>
  <si>
    <t>7.1</t>
  </si>
  <si>
    <t>6.2</t>
  </si>
  <si>
    <t>6.3</t>
  </si>
  <si>
    <t>7.2</t>
  </si>
  <si>
    <t>7.3</t>
  </si>
  <si>
    <t>7.4</t>
  </si>
  <si>
    <t>8.1</t>
  </si>
  <si>
    <t>8.7</t>
  </si>
  <si>
    <t>8.3</t>
  </si>
  <si>
    <t>8.4</t>
  </si>
  <si>
    <t>8.5</t>
  </si>
  <si>
    <t>8.6</t>
  </si>
  <si>
    <t>8.8</t>
  </si>
  <si>
    <t>9.1</t>
  </si>
  <si>
    <t>9.2</t>
  </si>
  <si>
    <t>9.3</t>
  </si>
  <si>
    <t>9.6</t>
  </si>
  <si>
    <t>10.1</t>
  </si>
  <si>
    <t>10.2</t>
  </si>
  <si>
    <t>8.10</t>
  </si>
  <si>
    <t>PINTURA VERNIZ (INCOLOR) ALQUÍDICO EM MADEIRA, USO INTERNO E EXTERNO, 2 DEMÃOS. AF_01/2021</t>
  </si>
  <si>
    <t>CAIXA OCTOGONAL 4" X 4", PVC, INSTALADA EM LAJE - FORNECIMENTO E INSTALAÇÃO. AF_03/2023</t>
  </si>
  <si>
    <t>8.11</t>
  </si>
  <si>
    <t>REVESTIMENTOS</t>
  </si>
  <si>
    <t>CHAPISCO APLICADO EM ALVENARIA (COM PRESENÇA DE VÃOS) E ESTRUTURAS DE CONCRETO DE FACHADA, COM COLHER DE PEDREIRO. ARGAMASSA TRAÇO 1:3 COM PREPARO MANUAL. AF_10/2022</t>
  </si>
  <si>
    <t>MÊS 2</t>
  </si>
  <si>
    <t>MÊS 3</t>
  </si>
  <si>
    <t>11.1</t>
  </si>
  <si>
    <t>11.2</t>
  </si>
  <si>
    <t>LOUÇAS, METAIS E ACESSÓRIOS</t>
  </si>
  <si>
    <t>TANQUE DE MÁRMORE SINTÉTICO COM COLUNA, 22L OU EQUIVALENTE, INCLUSO SIFÃO FLEXÍVEL EM PVC, VÁLVULA PLÁSTICA E TORNEIRA DE METAL CROMADO PADRÃO POPULAR - FORNECIMENTO E INSTALAÇÃO. AF_01/2020</t>
  </si>
  <si>
    <t>CONCRETAGEM DE PILARES, FCK = 25 MPA, COM USO DE BALDES - LANÇAMENTO, ADENSAMENTO E ACABAMENTO. AF_02/2022</t>
  </si>
  <si>
    <t>ARMAÇÃO DE PILAR OU VIGA DE ESTRUTURA CONVENCIONAL DE CONCRETO ARMADO UTILIZANDO AÇO CA-60 DE 5,0 MM - MONTAGEM. AF_06/2022</t>
  </si>
  <si>
    <t>ARMAÇÃO DE PILAR OU VIGA DE ESTRUTURA CONVENCIONAL DE CONCRETO ARMADO UTILIZANDO AÇO CA-50 DE 10,0 MM - MONTAGEM. AF_06/2022</t>
  </si>
  <si>
    <t>MONTAGEM E DESMONTAGEM DE FÔRMA DE VIGA, ESCORAMENTO COM PONTALETE DE MADEIRA, PÉ-DIREITO SIMPLES, EM MADEIRA SERRADA, 2 UTILIZAÇÕES. AF_09/
2020</t>
  </si>
  <si>
    <t>MONTAGEM E DESMONTAGEM DE FÔRMA DE PILARES RETANGULARES E ESTRUTURAS SIMILARES, PÉ-DIREITO SIMPLES, EM MADEIRA SERRADA, 2 UTILIZAÇÕES. AF_09/2020</t>
  </si>
  <si>
    <t>FABRICAÇÃO, MONTAGEM E DESMONTAGEM DE FÔRMA PARA VIGA BALDRAME, EM MADEIRA SERRADA, E=25 MM, 2 UTILIZAÇÕES. AF_01/2024</t>
  </si>
  <si>
    <t>ARMAÇÃO DE SAPATA ISOLADA, VIGA BALDRAME E SAPATA CORRIDA UTILIZANDO AÇO CA-60 DE 5 MM - MONTAGEM. AF_01/2024</t>
  </si>
  <si>
    <t>REATERRO MANUAL DE VALAS, COM COMPACTADOR DE SOLOS DE PERCUSSÃO. AF_08/2023</t>
  </si>
  <si>
    <t>IMPERMEABILIZAÇÃO DE SUPERFÍCIE COM EMULSÃO ASFÁLTICA, 2 DEMÃOS. AF_09/2023</t>
  </si>
  <si>
    <t>CONCRETAGEM DE SAPATA, FCK 30 MPA, COM USO DE JERICA - LANÇAMENTO, ADENSAMENTO E ACABAMENTO. AF_01/2022</t>
  </si>
  <si>
    <t>2.11</t>
  </si>
  <si>
    <t>8.12</t>
  </si>
  <si>
    <t xml:space="preserve"> BANCADA DE GRANITO CINZA POLIDO, DE 1,50 X 0,60 M, PARA PIA DE COZINHA - FORNECIMENTO E
 INSTALAÇÃO. AF_01/2020</t>
  </si>
  <si>
    <t>PRAZO DE EXECUÇÃO:  06 MESES</t>
  </si>
  <si>
    <t>MÊS 4</t>
  </si>
  <si>
    <t>MÊS 5</t>
  </si>
  <si>
    <t>MÊS 6</t>
  </si>
  <si>
    <t>LAJE EM CONCRETO ARMADO</t>
  </si>
  <si>
    <t>ARMAÇÃO DE LAJE DE ESTRUTURA CONVENCIONAL DE CONCRETO ARMADO UTILIZANDO AÇO CA-60 DE 5,0 MM- MONTAGEM. AF_06/2022</t>
  </si>
  <si>
    <t xml:space="preserve"> CONCRETAGEM DE VIGAS E LAJES, FCK=25 MPA, PARA LAJES MACIÇAS OU NERVURADAS COM USO DE BOMBA LANÇAMENTO, ADENSAMENTO E ACABAMENTO. AF_02/2022_PS</t>
  </si>
  <si>
    <t>TRAMA DE AÇO COMPOSTA POR TERÇAS PARA TELHADOS DE ATÉ 2 ÁGUAS PARA TELHA ONDULADA DE
 FIBROCIMENTO, METÁLICA, PLÁSTICA OU TERMOACÚSTICA, INCLUSO TRANSPORTE VERTICAL. AF_07/2019</t>
  </si>
  <si>
    <t xml:space="preserve"> TELHAMENTO COM TELHA DE AÇO/ALUMÍNIO E = 0,5 MM, COM ATÉ 2 ÁGUAS, INCLUSO IÇAMENTO. AF_07/2019</t>
  </si>
  <si>
    <t>CALHA EM CHAPA DE AÇO GALVANIZADO NÚMERO 24, DESENVOLVIMENTO DE 33 CM, INCLUSO TRANSPORTE
 VERTICAL. AF_07/2019</t>
  </si>
  <si>
    <t>RUFO EXTERNO/INTERNO EM CHAPA DE AÇO GALVANIZADO NÚMERO 26, CORTE DE 33 CM, INCLUSO IÇAMENTO.
 AF_07/2019</t>
  </si>
  <si>
    <t>VASO SANITÁRIO SIFONADO COM CAIXA ACOPLADA LOUÇA BRANCA - FORNECIMENTO E INSTALAÇÃO.
AF_01/202</t>
  </si>
  <si>
    <t>CHUVEIRO ELÉTRICO COMUM CORPO PLÁSTICO, TIPO DUCHA - FORNECIMENTO E INSTALAÇÃO. AF_01/2020</t>
  </si>
  <si>
    <t>KIT DE ACESSORIOS PARA BANHEIRO EM METAL CROMADO, 5 PECAS, INCLUSO FIXAÇÃO. AF_01/2020</t>
  </si>
  <si>
    <t>LAVATÓRIO LOUÇA BRANCA SUSPENSO, 29,5 X 39CM OU EQUIVALENTE, PADRÃO POPULAR - FORNECIMENTO E
INSTALAÇÃO. AF_01/2020</t>
  </si>
  <si>
    <t xml:space="preserve">PAPELEIRA DE PAREDE EM METAL CROMADO SEM TAMPA, INCLUSO FIXAÇÃO. AF_01/2020 UN 42,55 </t>
  </si>
  <si>
    <t>TORNEIRA CROMADA DE MESA, 1/2" OU 3/4", PARA LAVATÓRIO, PADRÃO POPULAR - FORNECIMENTO E
INSTALAÇÃO. AF_01/2020</t>
  </si>
  <si>
    <t>TORNEIRA CROMADA LONGA, DE PAREDE, 1/2" OU 3/4", PARA PIA DE COZINHA, PADRÃO POPULAR 
FORNECIMENTO E INSTALAÇÃO. AF_01/2020</t>
  </si>
  <si>
    <t xml:space="preserve"> CUBA DE EMBUTIR DE AÇO INOXIDÁVEL MÉDIA, INCLUSO VÁLVULA TIPO AMERICANA E SIFÃO TIPO GARRAFA EM
 METAL CROMADO - FORNECIMENTO E INSTALAÇÃO. AF_01/2020</t>
  </si>
  <si>
    <t xml:space="preserve"> FECHADURA DE EMBUTIR PARA PORTA DE BANHEIRO, COMPLETA, ACABAMENTO PADRÃO MÉDIO, INCLUSO
 EXECUÇÃO DE FURO - FORNECIMENTO E INSTALAÇÃO. AF_12/2019</t>
  </si>
  <si>
    <t xml:space="preserve"> FECHADURA DE EMBUTIR PARA PORTAS INTERNAS, COMPLETA, ACABAMENTO PADRÃO POPULAR, COM EXECUÇÃO
 DE FURO - FORNECIMENTO E INSTALAÇÃO. AF_12/2019</t>
  </si>
  <si>
    <t xml:space="preserve"> CAIXA D´ÁGUA EM POLIÉSTER REFORÇADO COM FIBRA DE VIDRO, 1000 LITROS - FORNECIMENTO E INSTALAÇÃO.
 AF_06/2021</t>
  </si>
  <si>
    <t>PEITORIL DE GRANITO, NA COR CINZA ANDORINHA, COM
 PINGADEIRA, ESP. 2CM, ACABAMENTO POLIDO, ASSENTAMENTO
 COM ARGAMASSA INDUSTRIALIZADA, INCLUSIVE REJUNTAMENTO</t>
  </si>
  <si>
    <t xml:space="preserve"> ED-50997</t>
  </si>
  <si>
    <t>CONDUTOR CIRCULAR DE ÁGUA PLUVIAL PARA DO TELHADO EM
 TUBO DE PVC, DIÂMETRO DE 100MM, INCLUSIVE CONEXÕES E
 SUPORTES</t>
  </si>
  <si>
    <t>ED-50668</t>
  </si>
  <si>
    <t>INSTALAÇÕES HIDROSSANITÁRIAS</t>
  </si>
  <si>
    <t xml:space="preserve"> ADAPTADOR CURTO COM BOLSA E ROSCA PARA REGISTRO, PVC, SOLDÁVEL, DN 20MM X 1/2, INSTALADO EM
 RAMAL OU SUB-RAMAL DE ÁGUA - FORNECIMENTO E INSTALAÇÃO. AF_06/2022</t>
  </si>
  <si>
    <t xml:space="preserve"> JOELHO 90 GRAUS, PVC, SERIE NORMAL, ESGOTO PREDIAL, DN 40 MM, JUNTA SOLDÁVEL, FORNECIDO E
 INSTALADO EM RAMAL DE DESCARGA OU RAMAL DE ESGOTO SANITÁRIO. AF_08/2022</t>
  </si>
  <si>
    <t xml:space="preserve"> JOELHO 90 GRAUS, PVC, SOLDÁVEL, DN 32MM, INSTALADO EM PRUMADA DE ÁGUA - FORNECIMENTO E
 INSTALAÇÃO. AF_06/2022</t>
  </si>
  <si>
    <t xml:space="preserve"> JOELHO 90 GRAUS, PVC, SOLDÁVEL, DN 32MM, INSTALADO EM RAMAL DE DISTRIBUIÇÃO DE ÁGUA 
FORNECIMENTO E INSTALAÇÃO. AF_06/2022</t>
  </si>
  <si>
    <t xml:space="preserve"> JUNÇÃO SIMPLES, PVC, SERIE NORMAL, ESGOTO PREDIAL, DN 50 X 50 MM, JUNTA ELÁSTICA, FORNECIDO E
 INSTALADO EM PRUMADA DE ESGOTO SANITÁRIO OU VENTILAÇÃO. AF_08/2022</t>
  </si>
  <si>
    <t xml:space="preserve"> REGISTRO DE ESFERA, PVC, SOLDÁVEL, COM VOLANTE, DN 25 MM - FORNECIMENTO E INSTALAÇÃO. AF_08/2021</t>
  </si>
  <si>
    <t xml:space="preserve"> REGISTRO DE PRESSÃO, PVC, SOLDÁVEL, VOLANTE SIMPLES, DN 20 MM - FORNECIMENTO E INSTALAÇÃO.
 AF_08/2021</t>
  </si>
  <si>
    <t xml:space="preserve"> TERMINAL DE VENTILAÇÃO, PVC, SÉRIE NORMAL, ESGOTO PREDIAL, DN 50 MM, JUNTA SOLDÁVEL, FORNECIDO E
 INSTALADO EM PRUMADA DE ESGOTO SANITÁRIO OU VENTILAÇÃO. AF_08/2022</t>
  </si>
  <si>
    <t>ADAPTADOR CURTO COM BOLSA E ROSCA PARA REGISTRO, PVC, SOLDÁVEL, DN 25 MM X 3/4", INSTALADO EM
 RESERVAÇÃO PREDIAL DE ÁGUA - FORNECIMENTO E INSTALAÇÃO. AF_04/2024</t>
  </si>
  <si>
    <t>BUCHA DE REDUÇÃO, CURTA, PVC, SOLDÁVEL, DN 25 X 20 MM, INSTALADO EM RAMAL OU SUB-RAMAL DE ÁGUA -
FORNECIMENTO E INSTALAÇÃO. AF_06/2022</t>
  </si>
  <si>
    <t>CAIXA DE GORDURA SIMPLES (CAPACIDADE: 36 L), RETANGULAR, EM ALVENARIA COM BLOCOS DE CONCRETO,
 DIMENSÕES INTERNAS = 0,2X0,4 M, ALTURA INTERNA = 0,8 M. AF_12/2020</t>
  </si>
  <si>
    <t>CAIXA ENTERRADA HIDRÁULICA RETANGULAR EM ALVENARIA COM TIJOLOS CERÂMICOS MACIÇOS, DIMENSÕES
INTERNAS: 0,4X0,4X0,4 M PARA REDE DE ESGOTO. AF_12/2020</t>
  </si>
  <si>
    <t>CAIXA SIFONADA, PVC, DN 100 X 100 X 50 MM, JUNTA ELÁSTICA, FORNECIDA E INSTALADA EM RAMAL DE
DESCARGA OU EM RAMAL DE ESGOTO SANITÁRIO. AF_08/2022</t>
  </si>
  <si>
    <t>JOELHO 45 GRAUS, PVC, SERIE NORMAL, ESGOTO PREDIAL, DN 40 MM, JUNTA SOLDÁVEL, FORNECIDO E
INSTALADO EM RAMAL DE DESCARGA OU RAMAL DE ESGOTO SANITÁRIO. AF_08/2022</t>
  </si>
  <si>
    <t>JOELHO 45 GRAUS, PVC, SERIE NORMAL, ESGOTO PREDIAL, DN 50 MM, JUNTA ELÁSTICA, FORNECIDO E INSTALADO
EM RAMAL DE DESCARGA OU RAMAL DE ESGOTO SANITÁRIO. AF_08/2022</t>
  </si>
  <si>
    <t>JOELHO 45 GRAUS, PVC, SERIE NORMAL, ESGOTO PREDIAL, DN 75 MM, JUNTA ELÁSTICA, FORNECIDO E INSTALADO
 EM RAMAL DE DESCARGA OU RAMAL DE ESGOTO SANITÁRIO. AF_08/2022</t>
  </si>
  <si>
    <t>JOELHO 90 GRAUS COM BUCHA DE LATÃO, PVC, SOLDÁVEL, DN 25MM, X 3/4 INSTALADO EM RAMAL OU
SUB-RAMAL DE ÁGUA - FORNECIMENTO E INSTALAÇÃO. AF_06/2022</t>
  </si>
  <si>
    <t>JOELHO 90 GRAUS, PVC, SERIE NORMAL, ESGOTO PREDIAL, DN 100 MM, JUNTA ELÁSTICA, FORNECIDO E
INSTALADO EM PRUMADA DE ESGOTO SANITÁRIO OU VENTILAÇÃO. AF_08/2022</t>
  </si>
  <si>
    <t>JOELHO 90 GRAUS, PVC, SERIE NORMAL, ESGOTO PREDIAL, DN 100 MM, JUNTA ELÁSTICA, FORNECIDO E
INSTALADO EM RAMAL DE DESCARGA OU RAMAL DE ESGOTO SANITÁRIO. AF_08/2022</t>
  </si>
  <si>
    <t>JOELHO 90 GRAUS, PVC, SERIE NORMAL, ESGOTO PREDIAL, DN 50 MM, JUNTA ELÁSTICA, FORNECIDO E INSTALADO
EM PRUMADA DE ESGOTO SANITÁRIO OU VENTILAÇÃO. AF_08/2022</t>
  </si>
  <si>
    <t>JOELHO 90 GRAUS, PVC, SOLDÁVEL, DN 20MM, INSTALADO EM RAMAL OU SUB-RAMAL DE ÁGUA 
FORNECIMENTO E INSTALAÇÃO. AF_06/2022</t>
  </si>
  <si>
    <t>JOELHO 90 GRAUS, PVC, SOLDÁVEL, DN 25MM, INSTALADO EM RAMAL OU SUB-RAMAL DE ÁGUA -
FORNECIMENTO E INSTALAÇÃO. AF_06/2022</t>
  </si>
  <si>
    <t>JUNÇÃO DE REDUÇÃO INVERTIDA, PVC, SÉRIE NORMAL, ESGOTO PREDIAL, DN 100 X 50 MM, JUNTA ELÁSTICA,
FORNECIDO E INSTALADO EM PRUMADA DE ESGOTO SANITÁRIO OU VENTILAÇÃO. AF_08/2022</t>
  </si>
  <si>
    <t>JUNÇÃO SIMPLES, PVC, SERIE NORMAL, ESGOTO PREDIAL, DN 100 X 100 MM, JUNTA ELÁSTICA, FORNECIDO E
 INSTALADO EM PRUMADA DE ESGOTO SANITÁRIO OU VENTILAÇÃO. AF_08/2022</t>
  </si>
  <si>
    <t>LUVA DE CORRER, PVC, SERIE NORMAL, ESGOTO PREDIAL, DN 75 MM, JUNTA ELÁSTICA, FORNECIDO E INSTALADO
 EM RAMAL DE DESCARGA OU RAMAL DE ESGOTO SANITÁRIO. AF_08/2022</t>
  </si>
  <si>
    <t>LUVA SIMPLES, PVC, SERIE NORMAL, ESGOTO PREDIAL, DN 100 MM, JUNTA ELÁSTICA, FORNECIDO E INSTALADO EM
SUBCOLETOR AÉREO DE ESGOTO SANITÁRIO. AF_08/2022</t>
  </si>
  <si>
    <t>LUVA SIMPLES, PVC, SERIE NORMAL, ESGOTO PREDIAL, DN 50 MM, JUNTA ELÁSTICA, FORNECIDO E INSTALADO EM
RAMAL DE DESCARGA OU RAMAL DE ESGOTO SANITÁRIO. AF_08/2022</t>
  </si>
  <si>
    <t>RALO SECO, PVC, DN 100 X 40 MM, JUNTA SOLDÁVEL, FORNECIDO E INSTALADO EM RAMAL DE DESCARGA OU EM
RAMAL DE ESGOTO SANITÁRIO. AF_08/2022</t>
  </si>
  <si>
    <t>REGISTRO DE ESFERA, PVC, SOLDÁVEL, COM VOLANTE, DN 32 MM - FORNECIMENTO E INSTALAÇÃO. AF_08/2021</t>
  </si>
  <si>
    <t>REGISTRO DE GAVETA BRUTO, LATÃO, ROSCÁVEL, 3/4", COM ACABAMENTO E CANOPLA CROMADOS 
FORNECIMENTO E INSTALAÇÃO. AF_08/2021</t>
  </si>
  <si>
    <t>TÊ DE REDUÇÃO, PVC, SOLDÁVEL, DN 25MM X 20MM, INSTALADO EM RAMAL OU SUB-RAMAL DE ÁGUA -
FORNECIMENTO E INSTALAÇÃO. AF_06/2022</t>
  </si>
  <si>
    <t>TE, PVC, SERIE NORMAL, ESGOTO PREDIAL, DN 50 X 50 MM, JUNTA ELÁSTICA, FORNECIDO E INSTALADO EM RAMAL
 DE DESCARGA OU RAMAL DE ESGOTO SANITÁRIO. AF_08/2022</t>
  </si>
  <si>
    <t>TE, PVC, SOLDÁVEL, DN 20MM, INSTALADO EM RAMAL DE DISTRIBUIÇÃO DE ÁGUA - FORNECIMENTO E
 INSTALAÇÃO. AF_06/2022</t>
  </si>
  <si>
    <t>TE, PVC, SOLDÁVEL, DN 32MM, INSTALADO EM PRUMADA DE ÁGUA - FORNECIMENTO E INSTALAÇÃO. AF_06/2022</t>
  </si>
  <si>
    <t>TORNEIRA DE BOIA PARA CAIXA D'ÁGUA, ROSCÁVEL, 3/4" - FORNECIMENTO E INSTALAÇÃO. AF_08/202</t>
  </si>
  <si>
    <t>TUBO PVC, SERIE NORMAL, ESGOTO PREDIAL, DN 100 MM, FORNECIDO E INSTALADO EM RAMAL DE DESCARGA OU
RAMAL DE ESGOTO SANITÁRIO. AF_08/2022</t>
  </si>
  <si>
    <t>TUBO PVC, SERIE NORMAL, ESGOTO PREDIAL, DN 40 MM, FORNECIDO E INSTALADO EM RAMAL DE DESCARGA OU
RAMAL DE ESGOTO SANITÁRIO. AF_08/2022</t>
  </si>
  <si>
    <t>TUBO PVC, SERIE NORMAL, ESGOTO PREDIAL, DN 50 MM, FORNECIDO E INSTALADO EM PRUMADA DE ESGOTO SANITÁRIO OU VENTILAÇÃO. AF_08/2022</t>
  </si>
  <si>
    <t>TUBO, PVC, SOLDÁVEL, DE 20MM, INSTALADO EM RAMAL OU SUB-RAMAL DE ÁGUA - FORNECIMENTO E
 INSTALAÇÃO. AF_06/2022</t>
  </si>
  <si>
    <t>TUBO, PVC, SOLDÁVEL, DE 25MM, INSTALADO EM RAMAL OU SUB-RAMAL DE ÁGUA - FORNECIMENTO E
INSTALAÇÃO. AF_06/2022</t>
  </si>
  <si>
    <t xml:space="preserve"> TUBO, PVC, SOLDÁVEL, DE 32MM, INSTALADO EM RAMAL DE DISTRIBUIÇÃO DE ÁGUA - FORNECIMENTO E
 INSTALAÇÃO. AF_06/2022</t>
  </si>
  <si>
    <t>TUBO PVC, SERIE NORMAL, ESGOTO PREDIAL, DN 75 MM, FORNECIDO E INSTALADO EM PRUMADA DE ESGOTO
 SANITÁRIO OU VENTILAÇÃO. AF_08/2022</t>
  </si>
  <si>
    <t>UN</t>
  </si>
  <si>
    <t xml:space="preserve"> CAIXA RETANGULAR 4" X 2" BAIXA (0,30 M DO PISO), PVC, INSTALADA EM PAREDE - FORNECIMENTO E
 INSTALAÇÃO. AF_03/2023</t>
  </si>
  <si>
    <t>INTERRUPTOR SIMPLES (1 MÓDULO), 10A/250V, INCLUINDO SUPORTE E PLACA - FORNECIMENTO E INSTALAÇÃO.
 AF_03/2023</t>
  </si>
  <si>
    <t>QUADRO DE DISTRIBUIÇÃO DE EMBUTIR EM CHAPA, PARA 16
 DISJUNTORES DIN, INCLUSIVE BARRAMENTOS NEUTRO/TERRA E
 BARRAMENTO TRIFÁSICO DE 100A</t>
  </si>
  <si>
    <t xml:space="preserve"> ED-14186</t>
  </si>
  <si>
    <t xml:space="preserve"> INTERRUPTOR PARALELO (1 MÓDULO), 10A/250V, SEM SUPORTE E SEM PLACA - FORNECIMENTO E INSTALAÇÃO.
 AF_03/2023</t>
  </si>
  <si>
    <t xml:space="preserve"> INTERRUPTOR SIMPLES (1 MÓDULO) COM 1 TOMADA DE EMBUTIR 2P+T 10 A, INCLUINDO SUPORTE E PLACA 
FORNECIMENTO E INSTALAÇÃO. AF_03/2023</t>
  </si>
  <si>
    <t>TOMADA BAIXA DE EMBUTIR (1 MÓDULO), 2P+T 10 A, INCLUINDO SUPORTE E PLACA - FORNECIMENTO E
 INSTALAÇÃO. AF_03/2023</t>
  </si>
  <si>
    <t xml:space="preserve"> DISJUNTOR MONOPOLAR TIPO DIN, CORRENTE NOMINAL DE 16A - FORNECIMENTO E INSTALAÇÃO. AF_07/2025</t>
  </si>
  <si>
    <t>DISJUNTOR MONOPOLAR TIPO DIN, CORRENTE NOMINAL DE 10A - FORNECIMENTO E INSTALAÇÃO. AF_07/2025</t>
  </si>
  <si>
    <t xml:space="preserve"> ELETRODUTO FLEXÍVEL CORRUGADO REFORÇADO, PVC, DN 32 MM (1"), PARA CIRCUITOS TERMINAIS, INSTALADO
 EM LAJE - FORNECIMENTO E INSTALAÇÃO. AF_03/2023</t>
  </si>
  <si>
    <t xml:space="preserve"> ELETRODUTO FLEXÍVEL CORRUGADO REFORÇADO, PVC, DN 20 MM (1/2"), PARA CIRCUITOS TERMINAIS,
 INSTALADO EM PAREDE - FORNECIMENTO E INSTALAÇÃO. AF_03/2023</t>
  </si>
  <si>
    <t xml:space="preserve"> ELETRODUTO FLEXÍVEL CORRUGADO REFORÇADO, PVC, DN 25 MM (3/4"), PARA CIRCUITOS TERMINAIS,
 INSTALADO EM PAREDE - FORNECIMENTO E INSTALAÇÃO. AF_03/2023</t>
  </si>
  <si>
    <t>LUMINÁRIA COMERCIAL COM DIFUSOR DE SOBREPOR COMPLETA
 , PARA DUAS (2) LÂMPADAS TUBULARES LED 2X18W-ØT8,
 TEMPERATURA DA COR 6500K, FORNECIMENTO E INSTALAÇÃO,
 INCLUSIVE BASE E LÂMPADA</t>
  </si>
  <si>
    <t xml:space="preserve"> ED-27068</t>
  </si>
  <si>
    <t xml:space="preserve"> LÂMPADA COMPACTA DE LED 10 W, BASE E27 - FORNECIMENTO E INSTALAÇÃO. AF_09/2024</t>
  </si>
  <si>
    <t>LETREIROS EM ALUMÍNIO</t>
  </si>
  <si>
    <t>COMP. 01</t>
  </si>
  <si>
    <t>Letra Em Aço Inox Letreiro Caixa Números 3d Fachada 60 Cm</t>
  </si>
  <si>
    <t>Letra Em Aço Inox Letreiro Caixa Números 3d Fachada 90 Cm</t>
  </si>
  <si>
    <t>COMP. 02</t>
  </si>
  <si>
    <t>LOGO SAMU EM ACM - CAIXA ALTA 1,20 M</t>
  </si>
  <si>
    <t>COMP. 03</t>
  </si>
  <si>
    <t>EXPURGO HOSPITALAR EM AÇO INOX, INCLUSIVE SIFÃO EM AÇO INOX FORNECIMENTO E INSTALAÇÃO</t>
  </si>
  <si>
    <t>SIFÃO PARA EXPURGO INOX</t>
  </si>
  <si>
    <t>PEDREIRO COM ENCARGOS COMPLEMENTARES</t>
  </si>
  <si>
    <t>SERVENTE DE PEDREIRO COM ENCARGOS COMPLEMENTARES</t>
  </si>
  <si>
    <t>TOTEM EM ACM (ENTRADA DE AMBULANCIAS E LOGO SAMU)</t>
  </si>
  <si>
    <t>H</t>
  </si>
  <si>
    <t>COMP. 04</t>
  </si>
  <si>
    <t>COMPOSIÇÕES DE CUSTO - SEM DESONERAÇÃO</t>
  </si>
  <si>
    <t>OBRA: CONSTRUÇÃO DA BASE DESCENTRALIZADA SAMU 192</t>
  </si>
  <si>
    <t>LOCAL: PARQUE INSDUSTRIAL - DIVINO/MG</t>
  </si>
  <si>
    <t>DISPOSITIVO DR, 2 POLOS, SENSIBILIDADE DE 30 MA, CORRENTE DE 25 A, TIPO AC</t>
  </si>
  <si>
    <t>DISJUNTOR BIPOLAR TIPO DIN, CORRENTE NOMINAL DE 20A - FORNECIMENTO E INSTALAÇÃO. AF_07/2025</t>
  </si>
  <si>
    <t xml:space="preserve"> ENTRADA DE ENERGIA ELÉTRICA, AÉREA, BIFÁSICA, COM CAIXA DE EMBUTIR, CABO DE 10 MM2 E DISJUNTOR DIN
 50A (NÃO INCLUSO O POSTE DE CONCRETO). AF_07/2020_PS</t>
  </si>
  <si>
    <t>Letra Em Aço Inox Letreiro Caixa Números 3d Fachada 20 Cm</t>
  </si>
  <si>
    <t xml:space="preserve"> DISJUNTOR TERMOMAGNETICO PARA TRILHO DIN (IEC), BIPOLAR, 63 A</t>
  </si>
  <si>
    <t>REGIÃO/MÊS DE REFERÊNCIA: SINAPI - 08/2025 - SEM DESONERAÇÃO, SEINFRA - SEM DESONERAÇÃO ABRIL 2025</t>
  </si>
  <si>
    <t>TOTEM EM ACM PARA COMERCIO 3 X 1,20 m + LETRAS</t>
  </si>
  <si>
    <t>REVESTIMENTO CERÂMICO PARA PAREDES INTERNAS COM PLACAS TIPO ESMALTADA DE DIMENSÕES 25X35 CM
 APLICADAS NA ALTURA INTEIRA DAS PAREDES. AF_02/2023_PE</t>
  </si>
  <si>
    <t>5.4</t>
  </si>
  <si>
    <t>5.5</t>
  </si>
  <si>
    <t>8.9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</si>
  <si>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</si>
  <si>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</si>
  <si>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</si>
  <si>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</si>
  <si>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</si>
  <si>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</si>
  <si>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</si>
  <si>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</si>
  <si>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</si>
  <si>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</si>
  <si>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</si>
  <si>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</si>
  <si>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</si>
  <si>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</si>
  <si>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</si>
  <si>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</si>
  <si>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</si>
  <si>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</si>
  <si>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</si>
  <si>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</si>
  <si>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</si>
  <si>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</si>
  <si>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</si>
  <si>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</si>
  <si>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</si>
  <si>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</si>
  <si>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</si>
  <si>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</si>
  <si>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</si>
  <si>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</si>
  <si>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</si>
  <si>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</si>
  <si>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9.5</t>
  </si>
  <si>
    <t>9.4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</si>
  <si>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</si>
  <si>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</si>
  <si>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</si>
  <si>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</si>
  <si>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</si>
  <si>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</si>
  <si>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</si>
  <si>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</si>
  <si>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</si>
  <si>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</si>
  <si>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</si>
  <si>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</si>
  <si>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</si>
  <si>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</si>
  <si>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</si>
  <si>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</si>
  <si>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</si>
  <si>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</si>
  <si>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</si>
  <si>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</si>
  <si>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</si>
  <si>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</si>
  <si>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</si>
  <si>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</si>
  <si>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11.3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</si>
  <si>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</si>
  <si>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</si>
  <si>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</si>
  <si>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</si>
  <si>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</si>
  <si>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</si>
  <si>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</si>
  <si>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</si>
  <si>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</si>
  <si>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</si>
  <si>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</si>
  <si>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</si>
  <si>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13.1</t>
  </si>
  <si>
    <t>13.2</t>
  </si>
  <si>
    <t>GRELHA DE FERRO FUNDIDO SIMPLES COM REQUADRO, 150 X 1000 MM, ASSENTADA COM ARGAMASSA 1 : 3 CIMENTO: AREIA - FORNECIMENTO E INSTALAÇÃO. AF_05/2025</t>
  </si>
  <si>
    <t>LIMPEZA MANUAL DE VEGETAÇÃO EM TERRENO COM ENXADA. AF_03/2024</t>
  </si>
  <si>
    <t>ACO CA-50, 10,0 MM, VERGALHAO</t>
  </si>
  <si>
    <t>ACO CA-60, 4,2 MM OU 5,0 MM, DOBRADO E CORTADO</t>
  </si>
  <si>
    <t>2.12</t>
  </si>
  <si>
    <t>3.7</t>
  </si>
  <si>
    <t>3.8</t>
  </si>
  <si>
    <t>5.6</t>
  </si>
  <si>
    <t>5.7</t>
  </si>
  <si>
    <t>KIT DE PORTA DE MADEIRA PARA PINTURA, SEMI-OCA (LEVE OU MÉDIA), PADRÃO MÉDIO, 70X210CM, ESPESSURA
 DE 3,5CM, ITENS INCLUSOS: DOBRADIÇAS, MONTAGEM E INSTALAÇÃO DO BATENTE, SEM FECHADURA 
FORNECIMENTO E INSTALAÇÃO. AF_12/2019</t>
  </si>
  <si>
    <t xml:space="preserve"> ALIZAR DE 5X1,5CM PARA PORTA FIXADO COM PREGOS, PADRÃO POPULAR - FORNECIMENTO E INSTALAÇÃO.
 AF_12/2019</t>
  </si>
  <si>
    <t>CONFORME CALCULADO EM PROJETO PELO SOFTWARE</t>
  </si>
  <si>
    <t>256(SAPATAS) +433 (VIGAS BALDRAME)</t>
  </si>
  <si>
    <t>24X1X1,1= 26,40 M2</t>
  </si>
  <si>
    <t>24*1*1*1,5 = 36 M3</t>
  </si>
  <si>
    <t>(21,2+13,85+21,2+13,85)/2 = 35,05 M</t>
  </si>
  <si>
    <t>80,74 M2 DE FORMAS DA VIGA BALDRAME + 93,59*(0,6 M) FIADAS DO TIJOLO = 136,89</t>
  </si>
  <si>
    <t>256 KG( SAPATAS) + (433 VIGAS BALDRAME) = 689 KG</t>
  </si>
  <si>
    <t>23,5 M X 14 M = 329 M2</t>
  </si>
  <si>
    <t>284 KG DAS VIGAS + 221 VIGAS DA GARAGEM + 494 DOS PILARES = 999 KG</t>
  </si>
  <si>
    <t xml:space="preserve">158 PILAR +68 VIGAS +54 GARAGEM = </t>
  </si>
  <si>
    <t>7,77+7,53+3,78+3,59</t>
  </si>
  <si>
    <t>24*5,5*0,14*0,3*1,1= 6,10 M3</t>
  </si>
  <si>
    <t>(9*1)+(4*1,2)+(5+1,8)= 20,60 M</t>
  </si>
  <si>
    <t>JANELA BASCULANTE, EM ALUMINIO PERFIL 20, 80 X 60 CM (A X L), 4 FLS (1 FIXA E 3
 MOVEIS), ACABAMENTO BRANCO OU BRILHANTE, BATENTE DE 3 A 4 CM, COM
 VIDRO 4 MM, SEM GUARNICAO</t>
  </si>
  <si>
    <t>5*1,2*1,1 = 6 M2</t>
  </si>
  <si>
    <t>((9*(2,1+2,1+0,8))*1,1)*2 = 99 M</t>
  </si>
  <si>
    <t>241,52+50,83+20,26+27,74 = 340,35 M2</t>
  </si>
  <si>
    <t>27,74+50,83+20,26+15 = 113,83 M2</t>
  </si>
  <si>
    <t>((1,2*5)+0,8)*0,15 = 5 JANELAS</t>
  </si>
  <si>
    <t>FORRO EM PLACAS DE GESSO, PARA AMBIENTES RESIDENCIAIS. AF_08/2023_PS</t>
  </si>
  <si>
    <t>3,8+4,35+73,95+4,41+9,14+8,19+27,71+4,06+8,28+10,12+4,2= 158,21 M2</t>
  </si>
  <si>
    <t>(5*0,8)+(4*0,7)= 6,8 M2</t>
  </si>
  <si>
    <t>241,52+246,77 = 488,29 M2</t>
  </si>
  <si>
    <t>9*2,1*0,8*2= 30,24 M2</t>
  </si>
  <si>
    <t>PRAZO DA OBRA: 6 MESES</t>
  </si>
  <si>
    <t>FOLHA Nº: 05</t>
  </si>
  <si>
    <t>12.13</t>
  </si>
  <si>
    <t>BANCADA COM TANQUE EM CONCRETO 150 X 75 CM, INCLUSIVE 
ALVENARIA, BARRADO EM AZULEJO E VÁLVULA DE ESCOAMENTO 
DE METAL COM ACABAMENTO CROMADO, SIFÃO DE METAL TIPO 
COPO COM ACABAMENTO CROMADO, FORNECIMENTO E 
INSTALAÇÃO - CONFORME DETAHAMENTO EM PROJETO</t>
  </si>
  <si>
    <t>COMP. 05</t>
  </si>
  <si>
    <t>ALVENARIA DE BLOCO DE CONCRETO CHEIO COM ARMAÇÃO, EM
 CONCRETO COM FCK 15MPA , ESP. 9CM, PARA REVESTIMENTO,
 INCLUSIVE ARGAMASSA PARA ASSENTAMENTO (DETALHE D 
CADERNO SEDS)</t>
  </si>
  <si>
    <t xml:space="preserve"> ED-48212</t>
  </si>
  <si>
    <t>PREÇO TOTAL S/ BDI</t>
  </si>
  <si>
    <t>COMPACTAÇÃO MANUAL DE ATERRO COM SOQUETE, INCLUSIVE
 ESPALHAMENTO MANUAL</t>
  </si>
  <si>
    <t xml:space="preserve"> ED-51097</t>
  </si>
  <si>
    <t>CHAPISCO COM ARGAMASSA, TRAÇO 1:3 (CIMENTO E AREIA), ESP
 . 5MM, APLICADO EM ALVENARIA/ESTRUTURA DE CONCRETO
 COM COLHER, INCLUSIVE ARGAMASSA COM PREPARO
 MECANIZADO</t>
  </si>
  <si>
    <t xml:space="preserve"> ED-50727</t>
  </si>
  <si>
    <t xml:space="preserve"> ED-50732</t>
  </si>
  <si>
    <t>EMBOÇO COM ARGAMASSA, TRAÇO 1:6 (CIMENTO E AREIA), ESP. 
20MM, APLICAÇÃO MANUAL, INCLUSIVE ARGAMASSA COM 
PREPARO MECANIZADO, EXCLUSIVE CHAPISCO</t>
  </si>
  <si>
    <t>REVESTIMENTO COM CERÂMICA APLICADO EM PAREDE,
 ACABAMENTO ESMALTADO, AMBIENTE INTERNO/EXTERNO,
 PADRÃO EXTRA, DIMENSÃO DA PEÇA ATÉ 2025 CM2, PEI III,
 ASSENTAMENTO COM ARGAMASSA INDUSTRIALIZADA, INCLUSIVE
 REJUNTAMENTO</t>
  </si>
  <si>
    <t xml:space="preserve"> ED-9081</t>
  </si>
  <si>
    <t>MATED-15101</t>
  </si>
  <si>
    <t>MASSA PLÁSTICA (COR: BRANCA, CINZA OU PRETA|CATALIZADOR: INCLUSO|RENDIMENTO: 0,59KG/M2)</t>
  </si>
  <si>
    <t>SIFÃO METÁLICO PARA TANQUE (TIPO: COPO/MATERIAL: METAL|ACABAMENTO: CROMADO|DIÂMETRO DE ENTRADA: 1.1/4"|DIÂMETRO DE SAÍDA: 1.1/2")</t>
  </si>
  <si>
    <t>MATED-11696</t>
  </si>
  <si>
    <t>SILICONE ACÉTICO (COR: INCOLOR|APLICAÇÃO: USO GERAL|REFIL: 
9"|DENSIDADE:  0,99 G/ML OU 990 KG/M3)</t>
  </si>
  <si>
    <t>MATED-9529</t>
  </si>
  <si>
    <t>MATED-11703</t>
  </si>
  <si>
    <t>ED-50381</t>
  </si>
  <si>
    <t>ED-50367</t>
  </si>
  <si>
    <t>VÁLVULA DE ESCOAMENTO METÁLICA PARA TANQUE/MICTÓRIO (MATERIAL: METAL|ACABAMENTO: CROMADO|DIÂMETRO DE ENTRADA: 1.1/4")</t>
  </si>
  <si>
    <t>SERVENTE COM ENCARGOS COMPLEMENTARES</t>
  </si>
  <si>
    <t>TOTAL:</t>
  </si>
  <si>
    <t>12.14</t>
  </si>
  <si>
    <t>Unidade De Expurgo 50x50 Em Aço Inox 304 - Segurança Total</t>
  </si>
  <si>
    <t>12.15</t>
  </si>
  <si>
    <t xml:space="preserve"> GRANITO PARA BANCADA, POLIDO, TIPO ANDORINHA/ QUARTZ/ CASTELO/
 CORUMBA OU OUTROS EQUIVALENTES DA REGIAO, E= *2,5* CM</t>
  </si>
  <si>
    <t>3,15X0,60 M = 1,89 M2</t>
  </si>
  <si>
    <t>FORNECIMENTO E COLOCAÇÃO DE PLACA DE OBRA EM CHAPA
 GALVANIZADA #26, ESP. 0,45MM, DIMENSÃO (4X3)M, PLOTADA
 COM ADESIVO VINÍLICO, AFIXADA COM REBITES 4,8X40MM, EM
 ESTRUTURA METÁLICA DE METALON 20X20MM, ESP. 1,25MM,
 INCLUSIVE SUPORTE EM EUCALIPTO AUTOCLAVADO PINTADO
 COM TINTA PVA DUAS (2) DEMÃOS</t>
  </si>
  <si>
    <t xml:space="preserve"> ED-28428</t>
  </si>
  <si>
    <t>110+115+107+105+90+108+84+76= 795 KG</t>
  </si>
  <si>
    <t>2.13</t>
  </si>
  <si>
    <t xml:space="preserve"> LASTRO DE CONCRETO MAGRO, APLICADO EM PISOS, LAJES SOBRE SOLO OU RADIERS, ESPESSURA DE 5 CM.
 AF_01/2024</t>
  </si>
  <si>
    <t>SOMATÓRIO DAS ÁREAS 3,80+4,53+4,41+4,20+9,14+4,06+8,28+10,12+27,71+8,19+73,95 = 158,39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</si>
</sst>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[$R$-416]\ #,##0.00"/>
    <numFmt numFmtId="167" formatCode="0.0%"/>
    <numFmt numFmtId="168" formatCode="0.000%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Calibri"/>
      <family val="2"/>
    </font>
    <font>
      <sz val="14"/>
      <name val="Arial Rounded MT Bold"/>
      <family val="2"/>
    </font>
    <font>
      <b/>
      <sz val="12"/>
      <name val="Arial Rounded MT Bold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name val="Aharoni"/>
      <charset val="177"/>
    </font>
    <font>
      <b/>
      <sz val="9"/>
      <name val="Abadi"/>
      <family val="2"/>
    </font>
    <font>
      <b/>
      <sz val="20"/>
      <name val="Calibri"/>
      <family val="2"/>
      <scheme val="minor"/>
    </font>
    <font>
      <sz val="10"/>
      <color rgb="FFFF000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20"/>
      <color theme="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  <font>
      <sz val="10"/>
      <color theme="1"/>
      <name val="Calibri"/>
      <family val="2"/>
      <scheme val="minor"/>
    </font>
    <font>
      <b/>
      <sz val="22"/>
      <color rgb="FFFF0000"/>
      <name val="Arial"/>
      <family val="2"/>
    </font>
    <font>
      <b/>
      <u/>
      <sz val="10"/>
      <name val="Arial"/>
      <family val="2"/>
    </font>
    <font>
      <sz val="12"/>
      <color rgb="FFFF0000"/>
      <name val="Arial"/>
      <family val="2"/>
    </font>
    <font>
      <sz val="8"/>
      <color theme="1"/>
      <name val="Arial"/>
      <family val="2"/>
    </font>
    <font>
      <b/>
      <u/>
      <sz val="9"/>
      <name val="Arial"/>
      <family val="2"/>
    </font>
    <font>
      <b/>
      <sz val="18"/>
      <name val="Calibri"/>
      <family val="2"/>
      <scheme val="minor"/>
    </font>
    <font>
      <sz val="11"/>
      <color rgb="FF000000"/>
      <name val="Calibri"/>
      <family val="2"/>
    </font>
    <font>
      <sz val="10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1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AF46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38" fillId="0" borderId="0"/>
    <xf numFmtId="0" fontId="1" fillId="0" borderId="0"/>
  </cellStyleXfs>
  <cellXfs count="440">
    <xf numFmtId="0" fontId="0" fillId="0" borderId="0" xfId="0"/>
    <xf numFmtId="0" fontId="7" fillId="0" borderId="5" xfId="0" applyFont="1" applyBorder="1" applyAlignment="1">
      <alignment horizontal="center" vertical="center" textRotation="255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0" xfId="0" applyFont="1"/>
    <xf numFmtId="0" fontId="7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9" fillId="0" borderId="0" xfId="0" applyFont="1"/>
    <xf numFmtId="0" fontId="7" fillId="0" borderId="11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15" xfId="0" applyFont="1" applyBorder="1"/>
    <xf numFmtId="0" fontId="13" fillId="0" borderId="11" xfId="0" applyFont="1" applyBorder="1" applyAlignment="1">
      <alignment horizontal="center"/>
    </xf>
    <xf numFmtId="0" fontId="15" fillId="0" borderId="11" xfId="0" applyFont="1" applyBorder="1"/>
    <xf numFmtId="0" fontId="14" fillId="0" borderId="11" xfId="0" applyFont="1" applyBorder="1"/>
    <xf numFmtId="0" fontId="4" fillId="0" borderId="16" xfId="0" applyFont="1" applyBorder="1" applyAlignment="1">
      <alignment horizontal="center" vertical="center"/>
    </xf>
    <xf numFmtId="0" fontId="0" fillId="0" borderId="16" xfId="0" applyBorder="1"/>
    <xf numFmtId="0" fontId="6" fillId="0" borderId="16" xfId="0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 indent="15"/>
    </xf>
    <xf numFmtId="0" fontId="0" fillId="0" borderId="19" xfId="0" applyBorder="1"/>
    <xf numFmtId="0" fontId="3" fillId="0" borderId="0" xfId="0" applyFont="1"/>
    <xf numFmtId="39" fontId="3" fillId="2" borderId="1" xfId="3" applyNumberFormat="1" applyFont="1" applyFill="1" applyBorder="1" applyAlignment="1">
      <alignment vertical="center"/>
    </xf>
    <xf numFmtId="0" fontId="19" fillId="0" borderId="0" xfId="0" applyFont="1"/>
    <xf numFmtId="0" fontId="0" fillId="0" borderId="0" xfId="0" applyAlignment="1">
      <alignment horizontal="center" vertical="center"/>
    </xf>
    <xf numFmtId="0" fontId="3" fillId="0" borderId="19" xfId="0" applyFont="1" applyBorder="1"/>
    <xf numFmtId="0" fontId="7" fillId="0" borderId="21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0" fontId="10" fillId="0" borderId="20" xfId="0" applyNumberFormat="1" applyFont="1" applyBorder="1" applyAlignment="1">
      <alignment horizontal="left" vertical="center"/>
    </xf>
    <xf numFmtId="0" fontId="7" fillId="0" borderId="23" xfId="0" applyFont="1" applyBorder="1" applyAlignment="1">
      <alignment vertical="center"/>
    </xf>
    <xf numFmtId="49" fontId="20" fillId="3" borderId="13" xfId="0" applyNumberFormat="1" applyFont="1" applyFill="1" applyBorder="1" applyAlignment="1">
      <alignment horizontal="center" vertical="top" wrapText="1"/>
    </xf>
    <xf numFmtId="10" fontId="20" fillId="3" borderId="13" xfId="2" applyNumberFormat="1" applyFont="1" applyFill="1" applyBorder="1" applyAlignment="1">
      <alignment horizontal="center" vertical="center" wrapText="1"/>
    </xf>
    <xf numFmtId="10" fontId="20" fillId="4" borderId="13" xfId="0" applyNumberFormat="1" applyFont="1" applyFill="1" applyBorder="1" applyAlignment="1">
      <alignment horizontal="center" vertical="center" wrapText="1"/>
    </xf>
    <xf numFmtId="49" fontId="20" fillId="3" borderId="10" xfId="0" applyNumberFormat="1" applyFont="1" applyFill="1" applyBorder="1" applyAlignment="1">
      <alignment horizontal="center" vertical="top" wrapText="1"/>
    </xf>
    <xf numFmtId="164" fontId="20" fillId="5" borderId="10" xfId="1" applyFont="1" applyFill="1" applyBorder="1" applyAlignment="1">
      <alignment horizontal="center" vertical="center" wrapText="1"/>
    </xf>
    <xf numFmtId="49" fontId="21" fillId="3" borderId="13" xfId="0" applyNumberFormat="1" applyFont="1" applyFill="1" applyBorder="1" applyAlignment="1">
      <alignment horizontal="center" vertical="top" wrapText="1"/>
    </xf>
    <xf numFmtId="49" fontId="21" fillId="3" borderId="1" xfId="0" applyNumberFormat="1" applyFont="1" applyFill="1" applyBorder="1" applyAlignment="1">
      <alignment horizontal="center" vertical="top" wrapText="1"/>
    </xf>
    <xf numFmtId="0" fontId="7" fillId="3" borderId="16" xfId="0" applyFont="1" applyFill="1" applyBorder="1"/>
    <xf numFmtId="0" fontId="14" fillId="3" borderId="18" xfId="0" applyFont="1" applyFill="1" applyBorder="1"/>
    <xf numFmtId="0" fontId="22" fillId="0" borderId="19" xfId="0" applyFont="1" applyBorder="1"/>
    <xf numFmtId="164" fontId="21" fillId="0" borderId="48" xfId="0" applyNumberFormat="1" applyFont="1" applyBorder="1" applyAlignment="1">
      <alignment horizontal="center" vertical="center" wrapText="1"/>
    </xf>
    <xf numFmtId="0" fontId="29" fillId="0" borderId="16" xfId="0" applyFont="1" applyBorder="1" applyAlignment="1" applyProtection="1">
      <alignment horizontal="center" vertical="center"/>
      <protection locked="0"/>
    </xf>
    <xf numFmtId="0" fontId="29" fillId="0" borderId="17" xfId="0" applyFont="1" applyBorder="1" applyAlignment="1" applyProtection="1">
      <alignment horizontal="center" vertical="center"/>
      <protection locked="0"/>
    </xf>
    <xf numFmtId="0" fontId="28" fillId="2" borderId="8" xfId="4" applyFont="1" applyFill="1" applyBorder="1" applyAlignment="1">
      <alignment horizontal="center" vertical="center"/>
    </xf>
    <xf numFmtId="0" fontId="28" fillId="2" borderId="1" xfId="4" applyFont="1" applyFill="1" applyBorder="1" applyAlignment="1">
      <alignment horizontal="center" vertical="center"/>
    </xf>
    <xf numFmtId="0" fontId="28" fillId="6" borderId="8" xfId="4" applyFont="1" applyFill="1" applyBorder="1" applyAlignment="1">
      <alignment horizontal="center" vertical="center"/>
    </xf>
    <xf numFmtId="2" fontId="28" fillId="6" borderId="1" xfId="4" applyNumberFormat="1" applyFont="1" applyFill="1" applyBorder="1" applyAlignment="1">
      <alignment horizontal="center"/>
    </xf>
    <xf numFmtId="0" fontId="8" fillId="0" borderId="23" xfId="4" applyFont="1" applyBorder="1" applyAlignment="1">
      <alignment horizontal="left"/>
    </xf>
    <xf numFmtId="0" fontId="8" fillId="0" borderId="2" xfId="4" applyFont="1" applyBorder="1" applyAlignment="1">
      <alignment horizontal="left"/>
    </xf>
    <xf numFmtId="0" fontId="8" fillId="0" borderId="24" xfId="4" applyFont="1" applyBorder="1" applyAlignment="1">
      <alignment horizontal="left"/>
    </xf>
    <xf numFmtId="0" fontId="8" fillId="0" borderId="1" xfId="4" applyFont="1" applyBorder="1" applyAlignment="1">
      <alignment horizontal="center"/>
    </xf>
    <xf numFmtId="0" fontId="8" fillId="0" borderId="14" xfId="4" applyFont="1" applyBorder="1" applyAlignment="1">
      <alignment horizontal="center"/>
    </xf>
    <xf numFmtId="0" fontId="28" fillId="0" borderId="8" xfId="4" applyFont="1" applyBorder="1" applyAlignment="1">
      <alignment horizontal="center" vertical="center"/>
    </xf>
    <xf numFmtId="2" fontId="8" fillId="0" borderId="1" xfId="4" applyNumberFormat="1" applyFont="1" applyBorder="1" applyAlignment="1">
      <alignment horizontal="center"/>
    </xf>
    <xf numFmtId="2" fontId="8" fillId="0" borderId="14" xfId="4" applyNumberFormat="1" applyFont="1" applyBorder="1" applyAlignment="1">
      <alignment horizontal="center"/>
    </xf>
    <xf numFmtId="164" fontId="0" fillId="0" borderId="17" xfId="1" applyFont="1" applyBorder="1" applyAlignment="1">
      <alignment vertical="center"/>
    </xf>
    <xf numFmtId="0" fontId="0" fillId="0" borderId="17" xfId="0" applyBorder="1" applyAlignment="1">
      <alignment vertical="center"/>
    </xf>
    <xf numFmtId="166" fontId="0" fillId="0" borderId="17" xfId="0" applyNumberFormat="1" applyBorder="1" applyAlignment="1">
      <alignment vertical="center"/>
    </xf>
    <xf numFmtId="0" fontId="28" fillId="2" borderId="28" xfId="4" applyFont="1" applyFill="1" applyBorder="1"/>
    <xf numFmtId="0" fontId="28" fillId="2" borderId="2" xfId="4" applyFont="1" applyFill="1" applyBorder="1"/>
    <xf numFmtId="2" fontId="28" fillId="2" borderId="1" xfId="4" applyNumberFormat="1" applyFont="1" applyFill="1" applyBorder="1" applyAlignment="1">
      <alignment horizontal="center"/>
    </xf>
    <xf numFmtId="10" fontId="0" fillId="0" borderId="17" xfId="2" applyNumberFormat="1" applyFont="1" applyBorder="1" applyAlignment="1">
      <alignment vertical="center"/>
    </xf>
    <xf numFmtId="0" fontId="0" fillId="0" borderId="16" xfId="0" applyBorder="1" applyAlignment="1" applyProtection="1">
      <alignment vertical="center"/>
      <protection locked="0"/>
    </xf>
    <xf numFmtId="0" fontId="23" fillId="0" borderId="16" xfId="0" applyFont="1" applyBorder="1" applyProtection="1"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vertical="center"/>
      <protection locked="0"/>
    </xf>
    <xf numFmtId="14" fontId="10" fillId="0" borderId="14" xfId="0" applyNumberFormat="1" applyFont="1" applyBorder="1" applyAlignment="1">
      <alignment horizontal="center" vertical="center"/>
    </xf>
    <xf numFmtId="10" fontId="17" fillId="0" borderId="1" xfId="0" applyNumberFormat="1" applyFont="1" applyBorder="1" applyAlignment="1">
      <alignment horizontal="center" vertical="center"/>
    </xf>
    <xf numFmtId="167" fontId="21" fillId="0" borderId="13" xfId="0" applyNumberFormat="1" applyFont="1" applyBorder="1" applyAlignment="1">
      <alignment horizontal="center" vertical="center" wrapText="1"/>
    </xf>
    <xf numFmtId="0" fontId="32" fillId="0" borderId="0" xfId="0" applyFont="1"/>
    <xf numFmtId="0" fontId="34" fillId="0" borderId="0" xfId="0" applyFont="1"/>
    <xf numFmtId="43" fontId="0" fillId="0" borderId="0" xfId="0" applyNumberFormat="1"/>
    <xf numFmtId="0" fontId="7" fillId="3" borderId="48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2" fontId="8" fillId="0" borderId="51" xfId="4" applyNumberFormat="1" applyFont="1" applyBorder="1" applyAlignment="1">
      <alignment horizontal="center"/>
    </xf>
    <xf numFmtId="0" fontId="7" fillId="3" borderId="48" xfId="0" applyFont="1" applyFill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 wrapText="1"/>
    </xf>
    <xf numFmtId="49" fontId="31" fillId="0" borderId="0" xfId="3" applyNumberFormat="1" applyFont="1" applyBorder="1" applyAlignment="1" applyProtection="1">
      <alignment vertical="top" wrapText="1"/>
      <protection locked="0"/>
    </xf>
    <xf numFmtId="49" fontId="31" fillId="0" borderId="16" xfId="3" applyNumberFormat="1" applyFont="1" applyBorder="1" applyAlignment="1" applyProtection="1">
      <alignment vertical="top" wrapText="1"/>
      <protection locked="0"/>
    </xf>
    <xf numFmtId="0" fontId="31" fillId="0" borderId="19" xfId="0" applyFont="1" applyBorder="1" applyAlignment="1" applyProtection="1">
      <alignment vertical="top" wrapText="1"/>
      <protection locked="0"/>
    </xf>
    <xf numFmtId="0" fontId="31" fillId="0" borderId="20" xfId="0" applyFont="1" applyBorder="1" applyAlignment="1" applyProtection="1">
      <alignment vertical="top" wrapText="1"/>
      <protection locked="0"/>
    </xf>
    <xf numFmtId="0" fontId="2" fillId="5" borderId="1" xfId="0" applyFont="1" applyFill="1" applyBorder="1" applyAlignment="1">
      <alignment horizontal="center" vertical="center" wrapText="1"/>
    </xf>
    <xf numFmtId="0" fontId="0" fillId="0" borderId="29" xfId="0" applyBorder="1"/>
    <xf numFmtId="0" fontId="3" fillId="0" borderId="30" xfId="0" applyFont="1" applyBorder="1"/>
    <xf numFmtId="0" fontId="0" fillId="0" borderId="30" xfId="0" applyBorder="1"/>
    <xf numFmtId="43" fontId="3" fillId="2" borderId="14" xfId="3" applyNumberFormat="1" applyFont="1" applyFill="1" applyBorder="1" applyAlignment="1">
      <alignment horizontal="right" vertical="center"/>
    </xf>
    <xf numFmtId="0" fontId="36" fillId="0" borderId="16" xfId="0" applyFont="1" applyBorder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0" fillId="5" borderId="0" xfId="0" applyFill="1"/>
    <xf numFmtId="0" fontId="13" fillId="0" borderId="50" xfId="0" applyFont="1" applyBorder="1" applyAlignment="1">
      <alignment horizontal="left"/>
    </xf>
    <xf numFmtId="0" fontId="9" fillId="0" borderId="16" xfId="0" applyFont="1" applyBorder="1"/>
    <xf numFmtId="0" fontId="12" fillId="0" borderId="1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2" fillId="0" borderId="18" xfId="0" applyFont="1" applyBorder="1" applyAlignment="1">
      <alignment vertical="center"/>
    </xf>
    <xf numFmtId="4" fontId="35" fillId="5" borderId="19" xfId="0" applyNumberFormat="1" applyFont="1" applyFill="1" applyBorder="1" applyAlignment="1">
      <alignment vertical="center"/>
    </xf>
    <xf numFmtId="0" fontId="9" fillId="5" borderId="19" xfId="0" applyFont="1" applyFill="1" applyBorder="1" applyAlignment="1">
      <alignment horizontal="center" vertical="center"/>
    </xf>
    <xf numFmtId="0" fontId="12" fillId="5" borderId="19" xfId="0" applyFont="1" applyFill="1" applyBorder="1" applyAlignment="1">
      <alignment vertical="center"/>
    </xf>
    <xf numFmtId="0" fontId="12" fillId="5" borderId="19" xfId="0" applyFont="1" applyFill="1" applyBorder="1" applyAlignment="1">
      <alignment horizontal="right" vertical="center"/>
    </xf>
    <xf numFmtId="14" fontId="12" fillId="5" borderId="19" xfId="0" applyNumberFormat="1" applyFont="1" applyFill="1" applyBorder="1" applyAlignment="1">
      <alignment horizontal="left"/>
    </xf>
    <xf numFmtId="0" fontId="12" fillId="5" borderId="19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0" fontId="10" fillId="0" borderId="3" xfId="0" applyNumberFormat="1" applyFont="1" applyBorder="1" applyAlignment="1">
      <alignment horizontal="left" vertical="center"/>
    </xf>
    <xf numFmtId="0" fontId="3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wrapText="1"/>
    </xf>
    <xf numFmtId="0" fontId="3" fillId="0" borderId="16" xfId="0" applyFont="1" applyBorder="1" applyAlignment="1">
      <alignment vertical="center" wrapText="1"/>
    </xf>
    <xf numFmtId="0" fontId="13" fillId="0" borderId="0" xfId="0" applyFont="1" applyAlignment="1">
      <alignment horizontal="right"/>
    </xf>
    <xf numFmtId="14" fontId="15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left" wrapText="1"/>
    </xf>
    <xf numFmtId="0" fontId="0" fillId="0" borderId="0" xfId="0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31" fillId="0" borderId="0" xfId="0" applyFont="1" applyAlignment="1" applyProtection="1">
      <alignment vertical="top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>
      <alignment horizontal="center" vertical="center"/>
    </xf>
    <xf numFmtId="0" fontId="24" fillId="0" borderId="0" xfId="4" applyFont="1"/>
    <xf numFmtId="0" fontId="0" fillId="0" borderId="0" xfId="0" applyAlignment="1">
      <alignment vertical="center"/>
    </xf>
    <xf numFmtId="0" fontId="1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7" fillId="0" borderId="16" xfId="0" applyFont="1" applyBorder="1" applyAlignment="1">
      <alignment horizontal="left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left" vertical="top"/>
    </xf>
    <xf numFmtId="0" fontId="39" fillId="7" borderId="1" xfId="6" applyFont="1" applyFill="1" applyBorder="1" applyAlignment="1">
      <alignment horizontal="left" vertical="center" wrapText="1"/>
    </xf>
    <xf numFmtId="0" fontId="39" fillId="8" borderId="1" xfId="6" applyFont="1" applyFill="1" applyBorder="1" applyAlignment="1">
      <alignment horizontal="left" vertical="center" wrapText="1"/>
    </xf>
    <xf numFmtId="0" fontId="40" fillId="7" borderId="1" xfId="6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4" fontId="41" fillId="0" borderId="23" xfId="0" applyNumberFormat="1" applyFont="1" applyBorder="1" applyAlignment="1">
      <alignment horizontal="center" vertical="center"/>
    </xf>
    <xf numFmtId="0" fontId="39" fillId="7" borderId="1" xfId="6" applyFont="1" applyFill="1" applyBorder="1" applyAlignment="1">
      <alignment horizontal="center" vertical="center" wrapText="1"/>
    </xf>
    <xf numFmtId="0" fontId="39" fillId="7" borderId="23" xfId="6" applyFont="1" applyFill="1" applyBorder="1" applyAlignment="1">
      <alignment horizontal="left" vertical="center" wrapText="1"/>
    </xf>
    <xf numFmtId="4" fontId="41" fillId="5" borderId="23" xfId="0" applyNumberFormat="1" applyFont="1" applyFill="1" applyBorder="1" applyAlignment="1">
      <alignment horizontal="center" vertical="center" wrapText="1"/>
    </xf>
    <xf numFmtId="0" fontId="41" fillId="5" borderId="1" xfId="0" applyFont="1" applyFill="1" applyBorder="1" applyAlignment="1">
      <alignment horizontal="center" vertical="center"/>
    </xf>
    <xf numFmtId="0" fontId="23" fillId="9" borderId="1" xfId="0" applyFont="1" applyFill="1" applyBorder="1" applyAlignment="1">
      <alignment horizontal="center" vertical="center"/>
    </xf>
    <xf numFmtId="0" fontId="41" fillId="9" borderId="1" xfId="0" applyFont="1" applyFill="1" applyBorder="1" applyAlignment="1">
      <alignment vertical="center"/>
    </xf>
    <xf numFmtId="4" fontId="41" fillId="9" borderId="23" xfId="0" applyNumberFormat="1" applyFont="1" applyFill="1" applyBorder="1" applyAlignment="1">
      <alignment horizontal="center" vertical="center"/>
    </xf>
    <xf numFmtId="164" fontId="41" fillId="9" borderId="1" xfId="1" applyFont="1" applyFill="1" applyBorder="1" applyAlignment="1">
      <alignment horizontal="center" vertical="center"/>
    </xf>
    <xf numFmtId="44" fontId="12" fillId="9" borderId="1" xfId="0" applyNumberFormat="1" applyFont="1" applyFill="1" applyBorder="1"/>
    <xf numFmtId="0" fontId="23" fillId="9" borderId="23" xfId="0" applyFont="1" applyFill="1" applyBorder="1" applyAlignment="1">
      <alignment horizontal="center"/>
    </xf>
    <xf numFmtId="0" fontId="0" fillId="0" borderId="50" xfId="0" applyBorder="1"/>
    <xf numFmtId="0" fontId="0" fillId="0" borderId="11" xfId="0" applyBorder="1"/>
    <xf numFmtId="0" fontId="0" fillId="0" borderId="45" xfId="0" applyBorder="1"/>
    <xf numFmtId="0" fontId="2" fillId="5" borderId="24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left" vertical="center" wrapText="1"/>
    </xf>
    <xf numFmtId="0" fontId="7" fillId="2" borderId="23" xfId="0" applyFont="1" applyFill="1" applyBorder="1" applyAlignment="1">
      <alignment horizontal="center" vertical="center" wrapText="1"/>
    </xf>
    <xf numFmtId="164" fontId="41" fillId="5" borderId="1" xfId="1" applyFont="1" applyFill="1" applyBorder="1" applyAlignment="1">
      <alignment horizontal="center" vertical="center"/>
    </xf>
    <xf numFmtId="164" fontId="3" fillId="5" borderId="1" xfId="1" applyFont="1" applyFill="1" applyBorder="1" applyAlignment="1">
      <alignment horizontal="right" vertical="center"/>
    </xf>
    <xf numFmtId="39" fontId="2" fillId="5" borderId="1" xfId="3" applyNumberFormat="1" applyFont="1" applyFill="1" applyBorder="1" applyAlignment="1">
      <alignment vertical="center"/>
    </xf>
    <xf numFmtId="0" fontId="10" fillId="0" borderId="23" xfId="0" applyFont="1" applyBorder="1" applyAlignment="1">
      <alignment vertical="center"/>
    </xf>
    <xf numFmtId="0" fontId="10" fillId="0" borderId="41" xfId="0" applyFont="1" applyBorder="1" applyAlignment="1">
      <alignment vertical="center"/>
    </xf>
    <xf numFmtId="164" fontId="28" fillId="2" borderId="14" xfId="1" applyFont="1" applyFill="1" applyBorder="1" applyAlignment="1">
      <alignment horizontal="right" vertical="center"/>
    </xf>
    <xf numFmtId="164" fontId="28" fillId="2" borderId="1" xfId="1" applyFont="1" applyFill="1" applyBorder="1" applyAlignment="1">
      <alignment vertical="center"/>
    </xf>
    <xf numFmtId="0" fontId="41" fillId="0" borderId="51" xfId="0" applyFont="1" applyBorder="1" applyAlignment="1">
      <alignment horizontal="center" vertical="center"/>
    </xf>
    <xf numFmtId="4" fontId="41" fillId="0" borderId="21" xfId="0" applyNumberFormat="1" applyFont="1" applyBorder="1" applyAlignment="1">
      <alignment horizontal="center" vertical="center"/>
    </xf>
    <xf numFmtId="164" fontId="0" fillId="0" borderId="31" xfId="1" applyFont="1" applyBorder="1"/>
    <xf numFmtId="164" fontId="0" fillId="0" borderId="17" xfId="1" applyFont="1" applyBorder="1"/>
    <xf numFmtId="164" fontId="0" fillId="0" borderId="20" xfId="1" applyFont="1" applyBorder="1"/>
    <xf numFmtId="164" fontId="7" fillId="0" borderId="3" xfId="1" applyFont="1" applyBorder="1" applyAlignment="1">
      <alignment horizontal="left" vertical="center"/>
    </xf>
    <xf numFmtId="164" fontId="7" fillId="0" borderId="6" xfId="1" applyFont="1" applyBorder="1" applyAlignment="1">
      <alignment horizontal="center" vertical="center" wrapText="1"/>
    </xf>
    <xf numFmtId="164" fontId="2" fillId="5" borderId="1" xfId="1" applyFont="1" applyFill="1" applyBorder="1" applyAlignment="1">
      <alignment horizontal="right" vertical="center"/>
    </xf>
    <xf numFmtId="164" fontId="12" fillId="9" borderId="1" xfId="1" applyFont="1" applyFill="1" applyBorder="1"/>
    <xf numFmtId="164" fontId="0" fillId="5" borderId="17" xfId="1" applyFont="1" applyFill="1" applyBorder="1"/>
    <xf numFmtId="164" fontId="7" fillId="0" borderId="45" xfId="1" applyFont="1" applyBorder="1" applyAlignment="1">
      <alignment horizontal="center"/>
    </xf>
    <xf numFmtId="164" fontId="9" fillId="0" borderId="17" xfId="1" applyFont="1" applyBorder="1"/>
    <xf numFmtId="164" fontId="12" fillId="0" borderId="17" xfId="1" applyFont="1" applyBorder="1" applyAlignment="1">
      <alignment vertical="center"/>
    </xf>
    <xf numFmtId="164" fontId="9" fillId="0" borderId="17" xfId="1" applyFont="1" applyBorder="1" applyAlignment="1">
      <alignment vertical="center"/>
    </xf>
    <xf numFmtId="164" fontId="12" fillId="5" borderId="20" xfId="1" applyFont="1" applyFill="1" applyBorder="1" applyAlignment="1">
      <alignment vertical="center"/>
    </xf>
    <xf numFmtId="164" fontId="0" fillId="0" borderId="0" xfId="1" applyFont="1"/>
    <xf numFmtId="4" fontId="41" fillId="5" borderId="23" xfId="0" applyNumberFormat="1" applyFont="1" applyFill="1" applyBorder="1" applyAlignment="1">
      <alignment horizontal="center" vertical="center"/>
    </xf>
    <xf numFmtId="164" fontId="3" fillId="5" borderId="23" xfId="1" applyFont="1" applyFill="1" applyBorder="1" applyAlignment="1">
      <alignment horizontal="right" vertical="center"/>
    </xf>
    <xf numFmtId="10" fontId="7" fillId="0" borderId="4" xfId="2" applyNumberFormat="1" applyFont="1" applyFill="1" applyBorder="1" applyAlignment="1">
      <alignment horizontal="center" vertical="center"/>
    </xf>
    <xf numFmtId="0" fontId="40" fillId="8" borderId="1" xfId="6" applyFont="1" applyFill="1" applyBorder="1" applyAlignment="1">
      <alignment horizontal="center" vertical="center" wrapText="1"/>
    </xf>
    <xf numFmtId="0" fontId="39" fillId="8" borderId="23" xfId="6" applyFont="1" applyFill="1" applyBorder="1" applyAlignment="1">
      <alignment horizontal="left" vertical="center" wrapText="1"/>
    </xf>
    <xf numFmtId="164" fontId="20" fillId="10" borderId="10" xfId="1" applyFont="1" applyFill="1" applyBorder="1" applyAlignment="1">
      <alignment horizontal="center" vertical="center" wrapText="1"/>
    </xf>
    <xf numFmtId="0" fontId="22" fillId="0" borderId="11" xfId="0" applyFont="1" applyBorder="1"/>
    <xf numFmtId="0" fontId="0" fillId="0" borderId="15" xfId="0" applyBorder="1"/>
    <xf numFmtId="0" fontId="7" fillId="3" borderId="57" xfId="0" applyFont="1" applyFill="1" applyBorder="1" applyAlignment="1">
      <alignment vertical="center"/>
    </xf>
    <xf numFmtId="0" fontId="7" fillId="3" borderId="46" xfId="0" applyFont="1" applyFill="1" applyBorder="1" applyAlignment="1">
      <alignment vertical="center"/>
    </xf>
    <xf numFmtId="168" fontId="21" fillId="3" borderId="13" xfId="0" applyNumberFormat="1" applyFont="1" applyFill="1" applyBorder="1" applyAlignment="1">
      <alignment vertical="top" wrapText="1"/>
    </xf>
    <xf numFmtId="39" fontId="3" fillId="5" borderId="1" xfId="3" applyNumberFormat="1" applyFont="1" applyFill="1" applyBorder="1" applyAlignment="1">
      <alignment horizontal="center" vertical="center"/>
    </xf>
    <xf numFmtId="164" fontId="28" fillId="0" borderId="59" xfId="1" applyFont="1" applyBorder="1" applyAlignment="1">
      <alignment vertical="center"/>
    </xf>
    <xf numFmtId="0" fontId="2" fillId="0" borderId="16" xfId="0" applyFont="1" applyBorder="1"/>
    <xf numFmtId="0" fontId="7" fillId="0" borderId="18" xfId="0" applyFont="1" applyBorder="1" applyAlignment="1">
      <alignment horizontal="center" vertical="center" textRotation="255"/>
    </xf>
    <xf numFmtId="0" fontId="7" fillId="0" borderId="61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1" xfId="0" applyFont="1" applyBorder="1" applyAlignment="1">
      <alignment horizontal="center" vertical="center" wrapText="1"/>
    </xf>
    <xf numFmtId="164" fontId="3" fillId="5" borderId="1" xfId="1" applyFont="1" applyFill="1" applyBorder="1" applyAlignment="1">
      <alignment vertical="center"/>
    </xf>
    <xf numFmtId="0" fontId="2" fillId="5" borderId="48" xfId="0" applyFont="1" applyFill="1" applyBorder="1" applyAlignment="1">
      <alignment horizontal="center" vertical="center" wrapText="1"/>
    </xf>
    <xf numFmtId="0" fontId="0" fillId="0" borderId="17" xfId="0" applyBorder="1"/>
    <xf numFmtId="0" fontId="0" fillId="0" borderId="20" xfId="0" applyBorder="1"/>
    <xf numFmtId="164" fontId="41" fillId="5" borderId="23" xfId="1" applyFont="1" applyFill="1" applyBorder="1" applyAlignment="1">
      <alignment horizontal="center" vertical="center" wrapText="1"/>
    </xf>
    <xf numFmtId="164" fontId="41" fillId="5" borderId="23" xfId="1" applyFont="1" applyFill="1" applyBorder="1" applyAlignment="1">
      <alignment horizontal="center" vertical="center"/>
    </xf>
    <xf numFmtId="164" fontId="41" fillId="5" borderId="51" xfId="1" applyFont="1" applyFill="1" applyBorder="1" applyAlignment="1">
      <alignment horizontal="center" vertical="center"/>
    </xf>
    <xf numFmtId="39" fontId="3" fillId="5" borderId="1" xfId="3" applyNumberFormat="1" applyFont="1" applyFill="1" applyBorder="1" applyAlignment="1">
      <alignment vertical="center"/>
    </xf>
    <xf numFmtId="39" fontId="2" fillId="5" borderId="1" xfId="3" applyNumberFormat="1" applyFont="1" applyFill="1" applyBorder="1" applyAlignment="1">
      <alignment vertical="center" wrapText="1"/>
    </xf>
    <xf numFmtId="4" fontId="41" fillId="0" borderId="1" xfId="0" applyNumberFormat="1" applyFont="1" applyBorder="1" applyAlignment="1">
      <alignment horizontal="center" vertical="center"/>
    </xf>
    <xf numFmtId="0" fontId="7" fillId="3" borderId="56" xfId="0" applyFont="1" applyFill="1" applyBorder="1" applyAlignment="1">
      <alignment horizontal="center" vertical="center" wrapText="1"/>
    </xf>
    <xf numFmtId="0" fontId="7" fillId="3" borderId="63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28" fillId="0" borderId="51" xfId="0" applyFont="1" applyBorder="1" applyAlignment="1">
      <alignment wrapText="1"/>
    </xf>
    <xf numFmtId="0" fontId="0" fillId="0" borderId="51" xfId="0" applyBorder="1"/>
    <xf numFmtId="0" fontId="0" fillId="0" borderId="62" xfId="0" applyBorder="1"/>
    <xf numFmtId="0" fontId="28" fillId="0" borderId="23" xfId="0" applyFont="1" applyBorder="1" applyAlignment="1">
      <alignment wrapText="1"/>
    </xf>
    <xf numFmtId="0" fontId="7" fillId="3" borderId="51" xfId="0" applyFont="1" applyFill="1" applyBorder="1" applyAlignment="1">
      <alignment vertical="center"/>
    </xf>
    <xf numFmtId="0" fontId="28" fillId="0" borderId="2" xfId="0" applyFont="1" applyBorder="1" applyAlignment="1">
      <alignment wrapText="1"/>
    </xf>
    <xf numFmtId="0" fontId="0" fillId="0" borderId="2" xfId="0" applyBorder="1"/>
    <xf numFmtId="0" fontId="9" fillId="0" borderId="11" xfId="0" applyFont="1" applyBorder="1" applyAlignment="1">
      <alignment horizontal="center" vertical="center"/>
    </xf>
    <xf numFmtId="164" fontId="0" fillId="0" borderId="0" xfId="0" applyNumberFormat="1"/>
    <xf numFmtId="164" fontId="14" fillId="5" borderId="10" xfId="1" applyFont="1" applyFill="1" applyBorder="1" applyAlignment="1">
      <alignment horizontal="center" vertical="center" wrapText="1"/>
    </xf>
    <xf numFmtId="10" fontId="14" fillId="4" borderId="1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0" fillId="0" borderId="1" xfId="0" applyBorder="1"/>
    <xf numFmtId="0" fontId="7" fillId="0" borderId="1" xfId="0" applyFont="1" applyBorder="1" applyAlignment="1">
      <alignment vertical="center"/>
    </xf>
    <xf numFmtId="14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64" fontId="7" fillId="0" borderId="1" xfId="1" applyFont="1" applyBorder="1" applyAlignment="1">
      <alignment horizontal="left" vertical="center"/>
    </xf>
    <xf numFmtId="0" fontId="16" fillId="0" borderId="51" xfId="0" applyFont="1" applyBorder="1" applyAlignment="1">
      <alignment horizontal="center" vertical="center" wrapText="1"/>
    </xf>
    <xf numFmtId="10" fontId="17" fillId="0" borderId="51" xfId="0" applyNumberFormat="1" applyFont="1" applyBorder="1" applyAlignment="1">
      <alignment horizontal="center" vertical="center"/>
    </xf>
    <xf numFmtId="0" fontId="16" fillId="0" borderId="51" xfId="0" applyFont="1" applyBorder="1" applyAlignment="1">
      <alignment horizontal="right" vertical="center"/>
    </xf>
    <xf numFmtId="10" fontId="7" fillId="0" borderId="51" xfId="2" applyNumberFormat="1" applyFont="1" applyFill="1" applyBorder="1" applyAlignment="1">
      <alignment horizontal="center" vertical="center"/>
    </xf>
    <xf numFmtId="39" fontId="7" fillId="2" borderId="1" xfId="3" applyNumberFormat="1" applyFont="1" applyFill="1" applyBorder="1" applyAlignment="1">
      <alignment horizontal="right" vertical="center"/>
    </xf>
    <xf numFmtId="0" fontId="40" fillId="8" borderId="1" xfId="6" applyFont="1" applyFill="1" applyBorder="1" applyAlignment="1">
      <alignment horizontal="left" vertical="top" wrapText="1"/>
    </xf>
    <xf numFmtId="0" fontId="2" fillId="5" borderId="51" xfId="0" applyFont="1" applyFill="1" applyBorder="1" applyAlignment="1">
      <alignment horizontal="center" vertical="center" wrapText="1"/>
    </xf>
    <xf numFmtId="0" fontId="39" fillId="8" borderId="51" xfId="6" applyFont="1" applyFill="1" applyBorder="1" applyAlignment="1">
      <alignment horizontal="left" vertical="center" wrapText="1"/>
    </xf>
    <xf numFmtId="39" fontId="3" fillId="5" borderId="51" xfId="3" applyNumberFormat="1" applyFont="1" applyFill="1" applyBorder="1" applyAlignment="1">
      <alignment horizontal="center" vertical="center"/>
    </xf>
    <xf numFmtId="164" fontId="3" fillId="5" borderId="51" xfId="1" applyFont="1" applyFill="1" applyBorder="1" applyAlignment="1">
      <alignment vertical="center"/>
    </xf>
    <xf numFmtId="0" fontId="21" fillId="0" borderId="30" xfId="0" applyFont="1" applyBorder="1" applyAlignment="1">
      <alignment vertical="center"/>
    </xf>
    <xf numFmtId="0" fontId="9" fillId="0" borderId="17" xfId="0" applyFont="1" applyBorder="1"/>
    <xf numFmtId="0" fontId="12" fillId="0" borderId="17" xfId="0" applyFont="1" applyBorder="1" applyAlignment="1">
      <alignment horizontal="center" vertical="center"/>
    </xf>
    <xf numFmtId="164" fontId="9" fillId="0" borderId="45" xfId="1" applyFont="1" applyBorder="1" applyAlignment="1">
      <alignment vertical="center"/>
    </xf>
    <xf numFmtId="0" fontId="12" fillId="5" borderId="20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3" borderId="30" xfId="0" applyFont="1" applyFill="1" applyBorder="1" applyAlignment="1">
      <alignment wrapText="1"/>
    </xf>
    <xf numFmtId="0" fontId="13" fillId="3" borderId="31" xfId="0" applyFont="1" applyFill="1" applyBorder="1" applyAlignment="1">
      <alignment wrapText="1"/>
    </xf>
    <xf numFmtId="0" fontId="7" fillId="0" borderId="44" xfId="0" applyFont="1" applyBorder="1" applyAlignment="1">
      <alignment vertical="center" wrapText="1"/>
    </xf>
    <xf numFmtId="0" fontId="0" fillId="0" borderId="67" xfId="0" applyBorder="1"/>
    <xf numFmtId="0" fontId="0" fillId="0" borderId="68" xfId="0" applyBorder="1"/>
    <xf numFmtId="0" fontId="0" fillId="0" borderId="3" xfId="0" applyBorder="1"/>
    <xf numFmtId="14" fontId="28" fillId="0" borderId="14" xfId="0" applyNumberFormat="1" applyFont="1" applyBorder="1"/>
    <xf numFmtId="0" fontId="7" fillId="3" borderId="69" xfId="0" applyFont="1" applyFill="1" applyBorder="1" applyAlignment="1">
      <alignment horizontal="center" vertical="center" wrapText="1"/>
    </xf>
    <xf numFmtId="10" fontId="20" fillId="4" borderId="66" xfId="0" applyNumberFormat="1" applyFont="1" applyFill="1" applyBorder="1" applyAlignment="1">
      <alignment horizontal="center" vertical="center" wrapText="1"/>
    </xf>
    <xf numFmtId="164" fontId="20" fillId="5" borderId="70" xfId="1" applyFont="1" applyFill="1" applyBorder="1" applyAlignment="1">
      <alignment horizontal="center" vertical="center" wrapText="1"/>
    </xf>
    <xf numFmtId="164" fontId="14" fillId="5" borderId="70" xfId="1" applyFont="1" applyFill="1" applyBorder="1" applyAlignment="1">
      <alignment horizontal="center" vertical="center" wrapText="1"/>
    </xf>
    <xf numFmtId="10" fontId="14" fillId="4" borderId="66" xfId="0" applyNumberFormat="1" applyFont="1" applyFill="1" applyBorder="1" applyAlignment="1">
      <alignment horizontal="center" vertical="center" wrapText="1"/>
    </xf>
    <xf numFmtId="168" fontId="21" fillId="3" borderId="66" xfId="0" applyNumberFormat="1" applyFont="1" applyFill="1" applyBorder="1" applyAlignment="1">
      <alignment vertical="top" wrapText="1"/>
    </xf>
    <xf numFmtId="164" fontId="21" fillId="0" borderId="10" xfId="0" applyNumberFormat="1" applyFont="1" applyBorder="1" applyAlignment="1">
      <alignment horizontal="center" vertical="center" wrapText="1"/>
    </xf>
    <xf numFmtId="164" fontId="42" fillId="0" borderId="10" xfId="0" applyNumberFormat="1" applyFont="1" applyBorder="1" applyAlignment="1">
      <alignment horizontal="center" vertical="center" wrapText="1"/>
    </xf>
    <xf numFmtId="164" fontId="42" fillId="0" borderId="70" xfId="0" applyNumberFormat="1" applyFont="1" applyBorder="1" applyAlignment="1">
      <alignment horizontal="center" vertical="center" wrapText="1"/>
    </xf>
    <xf numFmtId="0" fontId="0" fillId="0" borderId="31" xfId="0" applyBorder="1"/>
    <xf numFmtId="0" fontId="22" fillId="0" borderId="0" xfId="0" applyFont="1"/>
    <xf numFmtId="164" fontId="3" fillId="2" borderId="1" xfId="1" applyFont="1" applyFill="1" applyBorder="1" applyAlignment="1">
      <alignment vertical="center"/>
    </xf>
    <xf numFmtId="164" fontId="10" fillId="2" borderId="1" xfId="1" applyFont="1" applyFill="1" applyBorder="1" applyAlignment="1">
      <alignment vertical="center"/>
    </xf>
    <xf numFmtId="0" fontId="40" fillId="8" borderId="1" xfId="6" applyFont="1" applyFill="1" applyBorder="1" applyAlignment="1">
      <alignment horizontal="left" vertical="center" wrapText="1"/>
    </xf>
    <xf numFmtId="0" fontId="39" fillId="8" borderId="23" xfId="6" applyFont="1" applyFill="1" applyBorder="1" applyAlignment="1">
      <alignment vertical="center" wrapText="1"/>
    </xf>
    <xf numFmtId="0" fontId="39" fillId="7" borderId="23" xfId="6" applyFont="1" applyFill="1" applyBorder="1" applyAlignment="1">
      <alignment vertical="center" wrapText="1"/>
    </xf>
    <xf numFmtId="0" fontId="40" fillId="8" borderId="1" xfId="6" applyFont="1" applyFill="1" applyBorder="1" applyAlignment="1">
      <alignment vertical="center" wrapText="1"/>
    </xf>
    <xf numFmtId="0" fontId="39" fillId="7" borderId="1" xfId="6" applyFont="1" applyFill="1" applyBorder="1" applyAlignment="1">
      <alignment horizontal="left" vertical="top" wrapText="1"/>
    </xf>
    <xf numFmtId="0" fontId="9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7" fillId="0" borderId="28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7" fillId="0" borderId="2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25" xfId="0" applyFont="1" applyBorder="1" applyAlignment="1">
      <alignment horizontal="left" vertical="top"/>
    </xf>
    <xf numFmtId="0" fontId="7" fillId="0" borderId="26" xfId="0" applyFont="1" applyBorder="1" applyAlignment="1">
      <alignment horizontal="left" vertical="top"/>
    </xf>
    <xf numFmtId="0" fontId="7" fillId="0" borderId="27" xfId="0" applyFont="1" applyBorder="1" applyAlignment="1">
      <alignment horizontal="left" vertical="top"/>
    </xf>
    <xf numFmtId="0" fontId="7" fillId="0" borderId="28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42" xfId="0" applyFont="1" applyBorder="1" applyAlignment="1">
      <alignment horizontal="left" vertical="center"/>
    </xf>
    <xf numFmtId="0" fontId="7" fillId="0" borderId="43" xfId="0" applyFont="1" applyBorder="1" applyAlignment="1">
      <alignment horizontal="left" vertical="center"/>
    </xf>
    <xf numFmtId="0" fontId="7" fillId="0" borderId="44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/>
    </xf>
    <xf numFmtId="14" fontId="7" fillId="0" borderId="3" xfId="0" applyNumberFormat="1" applyFont="1" applyBorder="1" applyAlignment="1">
      <alignment horizontal="left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3" fillId="3" borderId="0" xfId="0" applyFont="1" applyFill="1" applyAlignment="1">
      <alignment horizontal="left" wrapText="1"/>
    </xf>
    <xf numFmtId="0" fontId="13" fillId="3" borderId="17" xfId="0" applyFont="1" applyFill="1" applyBorder="1" applyAlignment="1">
      <alignment horizontal="left" wrapText="1"/>
    </xf>
    <xf numFmtId="0" fontId="7" fillId="0" borderId="65" xfId="0" applyFont="1" applyBorder="1" applyAlignment="1">
      <alignment horizontal="right" vertical="center"/>
    </xf>
    <xf numFmtId="0" fontId="7" fillId="0" borderId="32" xfId="0" applyFont="1" applyBorder="1" applyAlignment="1">
      <alignment horizontal="right" vertical="center"/>
    </xf>
    <xf numFmtId="0" fontId="7" fillId="0" borderId="33" xfId="0" applyFont="1" applyBorder="1" applyAlignment="1">
      <alignment horizontal="right" vertical="center"/>
    </xf>
    <xf numFmtId="0" fontId="13" fillId="0" borderId="16" xfId="0" applyFont="1" applyBorder="1" applyAlignment="1">
      <alignment horizontal="right"/>
    </xf>
    <xf numFmtId="0" fontId="13" fillId="0" borderId="0" xfId="0" applyFont="1" applyAlignment="1">
      <alignment horizontal="right"/>
    </xf>
    <xf numFmtId="0" fontId="10" fillId="0" borderId="35" xfId="0" applyFont="1" applyBorder="1" applyAlignment="1">
      <alignment horizontal="left" vertical="center" wrapText="1"/>
    </xf>
    <xf numFmtId="0" fontId="10" fillId="0" borderId="36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37" fillId="0" borderId="5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7" fillId="0" borderId="38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0" fillId="0" borderId="50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58" xfId="0" applyFont="1" applyBorder="1" applyAlignment="1">
      <alignment horizontal="left" vertical="center"/>
    </xf>
    <xf numFmtId="0" fontId="10" fillId="0" borderId="39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2" fillId="0" borderId="3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3" fillId="3" borderId="30" xfId="0" applyFont="1" applyFill="1" applyBorder="1" applyAlignment="1">
      <alignment horizontal="left" wrapText="1"/>
    </xf>
    <xf numFmtId="0" fontId="13" fillId="3" borderId="31" xfId="0" applyFont="1" applyFill="1" applyBorder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left" vertical="center"/>
    </xf>
    <xf numFmtId="0" fontId="21" fillId="0" borderId="30" xfId="0" applyFont="1" applyBorder="1" applyAlignment="1">
      <alignment horizontal="left" vertical="center"/>
    </xf>
    <xf numFmtId="0" fontId="33" fillId="0" borderId="16" xfId="0" applyFont="1" applyBorder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8" fillId="0" borderId="1" xfId="0" applyFont="1" applyBorder="1" applyAlignment="1">
      <alignment horizontal="right"/>
    </xf>
    <xf numFmtId="0" fontId="28" fillId="0" borderId="1" xfId="0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6" xfId="0" applyBorder="1" applyAlignment="1">
      <alignment horizontal="center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49" fontId="21" fillId="3" borderId="49" xfId="0" applyNumberFormat="1" applyFont="1" applyFill="1" applyBorder="1" applyAlignment="1">
      <alignment horizontal="center" vertical="top" wrapText="1"/>
    </xf>
    <xf numFmtId="49" fontId="21" fillId="3" borderId="37" xfId="0" applyNumberFormat="1" applyFont="1" applyFill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5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7" fillId="3" borderId="5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center" vertical="top" wrapText="1"/>
    </xf>
    <xf numFmtId="0" fontId="7" fillId="3" borderId="16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wrapText="1"/>
    </xf>
    <xf numFmtId="0" fontId="7" fillId="3" borderId="47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/>
    </xf>
    <xf numFmtId="0" fontId="13" fillId="0" borderId="16" xfId="0" applyFont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4" fillId="0" borderId="18" xfId="0" applyFont="1" applyBorder="1" applyAlignment="1" applyProtection="1">
      <alignment horizontal="center" vertical="center"/>
      <protection locked="0"/>
    </xf>
    <xf numFmtId="0" fontId="14" fillId="0" borderId="19" xfId="0" applyFont="1" applyBorder="1" applyAlignment="1" applyProtection="1">
      <alignment horizontal="center" vertical="center"/>
      <protection locked="0"/>
    </xf>
    <xf numFmtId="0" fontId="25" fillId="0" borderId="29" xfId="0" applyFont="1" applyBorder="1" applyAlignment="1" applyProtection="1">
      <alignment horizontal="center" vertical="center" wrapText="1"/>
      <protection locked="0"/>
    </xf>
    <xf numFmtId="0" fontId="25" fillId="0" borderId="30" xfId="0" applyFont="1" applyBorder="1" applyAlignment="1" applyProtection="1">
      <alignment horizontal="center" vertical="center"/>
      <protection locked="0"/>
    </xf>
    <xf numFmtId="0" fontId="25" fillId="0" borderId="31" xfId="0" applyFont="1" applyBorder="1" applyAlignment="1" applyProtection="1">
      <alignment horizontal="center" vertical="center"/>
      <protection locked="0"/>
    </xf>
    <xf numFmtId="0" fontId="25" fillId="0" borderId="16" xfId="0" applyFont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5" fillId="0" borderId="17" xfId="0" applyFont="1" applyBorder="1" applyAlignment="1" applyProtection="1">
      <alignment horizontal="center" vertical="center"/>
      <protection locked="0"/>
    </xf>
    <xf numFmtId="0" fontId="25" fillId="0" borderId="18" xfId="0" applyFont="1" applyBorder="1" applyAlignment="1" applyProtection="1">
      <alignment horizontal="center" vertical="center"/>
      <protection locked="0"/>
    </xf>
    <xf numFmtId="0" fontId="25" fillId="0" borderId="19" xfId="0" applyFont="1" applyBorder="1" applyAlignment="1" applyProtection="1">
      <alignment horizontal="center" vertical="center"/>
      <protection locked="0"/>
    </xf>
    <xf numFmtId="0" fontId="25" fillId="0" borderId="20" xfId="0" applyFont="1" applyBorder="1" applyAlignment="1" applyProtection="1">
      <alignment horizontal="center" vertical="center"/>
      <protection locked="0"/>
    </xf>
    <xf numFmtId="0" fontId="26" fillId="0" borderId="29" xfId="0" applyFont="1" applyBorder="1" applyAlignment="1" applyProtection="1">
      <alignment horizontal="center" vertical="center"/>
      <protection locked="0"/>
    </xf>
    <xf numFmtId="0" fontId="26" fillId="0" borderId="30" xfId="0" applyFont="1" applyBorder="1" applyAlignment="1" applyProtection="1">
      <alignment horizontal="center" vertical="center"/>
      <protection locked="0"/>
    </xf>
    <xf numFmtId="0" fontId="26" fillId="0" borderId="31" xfId="0" applyFont="1" applyBorder="1" applyAlignment="1" applyProtection="1">
      <alignment horizontal="center" vertical="center"/>
      <protection locked="0"/>
    </xf>
    <xf numFmtId="0" fontId="13" fillId="0" borderId="18" xfId="0" applyFont="1" applyBorder="1" applyAlignment="1" applyProtection="1">
      <alignment horizontal="left" vertical="center"/>
      <protection locked="0"/>
    </xf>
    <xf numFmtId="0" fontId="13" fillId="0" borderId="19" xfId="0" applyFont="1" applyBorder="1" applyAlignment="1" applyProtection="1">
      <alignment horizontal="left" vertical="center"/>
      <protection locked="0"/>
    </xf>
    <xf numFmtId="0" fontId="13" fillId="0" borderId="20" xfId="0" applyFont="1" applyBorder="1" applyAlignment="1" applyProtection="1">
      <alignment horizontal="left" vertical="center"/>
      <protection locked="0"/>
    </xf>
    <xf numFmtId="0" fontId="27" fillId="0" borderId="52" xfId="0" applyFont="1" applyBorder="1" applyAlignment="1" applyProtection="1">
      <alignment horizontal="left" vertical="top"/>
      <protection locked="0"/>
    </xf>
    <xf numFmtId="0" fontId="27" fillId="0" borderId="53" xfId="0" applyFont="1" applyBorder="1" applyAlignment="1" applyProtection="1">
      <alignment horizontal="left" vertical="top"/>
      <protection locked="0"/>
    </xf>
    <xf numFmtId="0" fontId="27" fillId="0" borderId="54" xfId="0" applyFont="1" applyBorder="1" applyAlignment="1" applyProtection="1">
      <alignment horizontal="left" vertical="top"/>
      <protection locked="0"/>
    </xf>
    <xf numFmtId="14" fontId="28" fillId="0" borderId="1" xfId="0" applyNumberFormat="1" applyFont="1" applyBorder="1" applyAlignment="1" applyProtection="1">
      <alignment horizontal="center" vertical="center"/>
      <protection locked="0"/>
    </xf>
    <xf numFmtId="14" fontId="28" fillId="0" borderId="14" xfId="0" applyNumberFormat="1" applyFont="1" applyBorder="1" applyAlignment="1" applyProtection="1">
      <alignment horizontal="center" vertical="center"/>
      <protection locked="0"/>
    </xf>
    <xf numFmtId="0" fontId="27" fillId="0" borderId="55" xfId="0" applyFont="1" applyBorder="1" applyAlignment="1" applyProtection="1">
      <alignment horizontal="left" vertical="top"/>
      <protection locked="0"/>
    </xf>
    <xf numFmtId="0" fontId="27" fillId="0" borderId="60" xfId="0" applyFont="1" applyBorder="1" applyAlignment="1" applyProtection="1">
      <alignment horizontal="left" vertical="top"/>
      <protection locked="0"/>
    </xf>
    <xf numFmtId="0" fontId="13" fillId="0" borderId="8" xfId="0" applyFont="1" applyBorder="1" applyAlignment="1" applyProtection="1">
      <alignment horizontal="left" vertical="center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1" fillId="0" borderId="15" xfId="0" applyFont="1" applyBorder="1" applyAlignment="1" applyProtection="1">
      <alignment horizontal="center" vertical="top" wrapText="1"/>
      <protection locked="0"/>
    </xf>
    <xf numFmtId="0" fontId="31" fillId="0" borderId="40" xfId="0" applyFont="1" applyBorder="1" applyAlignment="1" applyProtection="1">
      <alignment horizontal="center" vertical="top" wrapText="1"/>
      <protection locked="0"/>
    </xf>
    <xf numFmtId="0" fontId="28" fillId="2" borderId="23" xfId="4" applyFont="1" applyFill="1" applyBorder="1" applyAlignment="1">
      <alignment horizontal="center" vertical="center"/>
    </xf>
    <xf numFmtId="0" fontId="28" fillId="2" borderId="2" xfId="4" applyFont="1" applyFill="1" applyBorder="1" applyAlignment="1">
      <alignment horizontal="center" vertical="center"/>
    </xf>
    <xf numFmtId="0" fontId="28" fillId="2" borderId="23" xfId="4" applyFont="1" applyFill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2" borderId="3" xfId="4" applyFont="1" applyFill="1" applyBorder="1" applyAlignment="1">
      <alignment horizontal="center" vertical="center" wrapText="1"/>
    </xf>
    <xf numFmtId="0" fontId="8" fillId="0" borderId="23" xfId="4" applyFont="1" applyBorder="1" applyAlignment="1">
      <alignment horizontal="left"/>
    </xf>
    <xf numFmtId="0" fontId="8" fillId="0" borderId="2" xfId="4" applyFont="1" applyBorder="1" applyAlignment="1">
      <alignment horizontal="left"/>
    </xf>
    <xf numFmtId="0" fontId="28" fillId="6" borderId="23" xfId="4" applyFont="1" applyFill="1" applyBorder="1" applyAlignment="1">
      <alignment horizontal="left"/>
    </xf>
    <xf numFmtId="0" fontId="28" fillId="6" borderId="2" xfId="4" applyFont="1" applyFill="1" applyBorder="1" applyAlignment="1">
      <alignment horizontal="left"/>
    </xf>
    <xf numFmtId="0" fontId="13" fillId="3" borderId="0" xfId="0" applyFont="1" applyFill="1" applyAlignment="1">
      <alignment horizontal="left" vertical="center" wrapText="1"/>
    </xf>
    <xf numFmtId="0" fontId="18" fillId="0" borderId="16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7" fillId="0" borderId="24" xfId="0" applyFont="1" applyBorder="1" applyAlignment="1">
      <alignment horizontal="left" vertical="top" wrapText="1"/>
    </xf>
    <xf numFmtId="0" fontId="7" fillId="0" borderId="6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top"/>
    </xf>
    <xf numFmtId="0" fontId="7" fillId="0" borderId="26" xfId="0" applyFont="1" applyBorder="1" applyAlignment="1">
      <alignment horizontal="center" vertical="top"/>
    </xf>
    <xf numFmtId="0" fontId="7" fillId="0" borderId="27" xfId="0" applyFont="1" applyBorder="1" applyAlignment="1">
      <alignment horizontal="center" vertical="top"/>
    </xf>
    <xf numFmtId="0" fontId="28" fillId="0" borderId="12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66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70" xfId="0" applyFont="1" applyBorder="1" applyAlignment="1">
      <alignment horizontal="center" vertical="center"/>
    </xf>
  </cellXfs>
  <cellStyles count="8">
    <cellStyle name="Moeda" xfId="1" builtinId="4"/>
    <cellStyle name="Normal" xfId="0" builtinId="0"/>
    <cellStyle name="Normal 2" xfId="7" xr:uid="{2633D78A-B660-48B0-B3A7-C725D1FCBA39}"/>
    <cellStyle name="Normal 2 2" xfId="4" xr:uid="{B20B9B58-0CF9-43FE-A825-3D5FC20D3BF6}"/>
    <cellStyle name="Normal 6" xfId="5" xr:uid="{C243F0AD-554E-45CF-85F5-02F438E488FA}"/>
    <cellStyle name="Normal_Pesquisa no referencial 10 de maio de 2013" xfId="6" xr:uid="{99B774CF-7D8F-447C-94FB-AE10A11667B1}"/>
    <cellStyle name="Porcentagem" xfId="2" builtinId="5"/>
    <cellStyle name="Vírgula" xfId="3" builtinId="3"/>
  </cellStyles>
  <dxfs count="56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0</xdr:row>
          <xdr:rowOff>85725</xdr:rowOff>
        </xdr:from>
        <xdr:to>
          <xdr:col>1</xdr:col>
          <xdr:colOff>571500</xdr:colOff>
          <xdr:row>0</xdr:row>
          <xdr:rowOff>704850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0</xdr:colOff>
      <xdr:row>0</xdr:row>
      <xdr:rowOff>0</xdr:rowOff>
    </xdr:from>
    <xdr:to>
      <xdr:col>3</xdr:col>
      <xdr:colOff>22972</xdr:colOff>
      <xdr:row>0</xdr:row>
      <xdr:rowOff>714375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304925" y="0"/>
          <a:ext cx="3880597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Governo</a:t>
          </a:r>
        </a:p>
      </xdr:txBody>
    </xdr:sp>
    <xdr:clientData/>
  </xdr:twoCellAnchor>
  <xdr:twoCellAnchor editAs="oneCell">
    <xdr:from>
      <xdr:col>3</xdr:col>
      <xdr:colOff>0</xdr:colOff>
      <xdr:row>0</xdr:row>
      <xdr:rowOff>67236</xdr:rowOff>
    </xdr:from>
    <xdr:to>
      <xdr:col>7</xdr:col>
      <xdr:colOff>801925</xdr:colOff>
      <xdr:row>0</xdr:row>
      <xdr:rowOff>772086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13" b="10419"/>
        <a:stretch>
          <a:fillRect/>
        </a:stretch>
      </xdr:blipFill>
      <xdr:spPr bwMode="auto">
        <a:xfrm>
          <a:off x="5532120" y="67236"/>
          <a:ext cx="40213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581025</xdr:colOff>
      <xdr:row>0</xdr:row>
      <xdr:rowOff>571500</xdr:rowOff>
    </xdr:from>
    <xdr:to>
      <xdr:col>20</xdr:col>
      <xdr:colOff>448232</xdr:colOff>
      <xdr:row>10</xdr:row>
      <xdr:rowOff>121913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34950" y="571500"/>
          <a:ext cx="4744007" cy="1836413"/>
        </a:xfrm>
        <a:prstGeom prst="rect">
          <a:avLst/>
        </a:prstGeom>
        <a:solidFill>
          <a:schemeClr val="accent2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0</xdr:row>
          <xdr:rowOff>85725</xdr:rowOff>
        </xdr:from>
        <xdr:to>
          <xdr:col>1</xdr:col>
          <xdr:colOff>428625</xdr:colOff>
          <xdr:row>0</xdr:row>
          <xdr:rowOff>752475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593912</xdr:colOff>
      <xdr:row>0</xdr:row>
      <xdr:rowOff>89647</xdr:rowOff>
    </xdr:from>
    <xdr:to>
      <xdr:col>3</xdr:col>
      <xdr:colOff>191061</xdr:colOff>
      <xdr:row>0</xdr:row>
      <xdr:rowOff>804022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99030" y="89647"/>
          <a:ext cx="3877796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Governo</a:t>
          </a:r>
        </a:p>
      </xdr:txBody>
    </xdr:sp>
    <xdr:clientData/>
  </xdr:twoCellAnchor>
  <xdr:twoCellAnchor editAs="oneCell">
    <xdr:from>
      <xdr:col>2</xdr:col>
      <xdr:colOff>3552266</xdr:colOff>
      <xdr:row>0</xdr:row>
      <xdr:rowOff>100854</xdr:rowOff>
    </xdr:from>
    <xdr:to>
      <xdr:col>6</xdr:col>
      <xdr:colOff>23558</xdr:colOff>
      <xdr:row>0</xdr:row>
      <xdr:rowOff>805704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13" b="10419"/>
        <a:stretch>
          <a:fillRect/>
        </a:stretch>
      </xdr:blipFill>
      <xdr:spPr bwMode="auto">
        <a:xfrm>
          <a:off x="4919384" y="100854"/>
          <a:ext cx="3917497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238125</xdr:colOff>
      <xdr:row>0</xdr:row>
      <xdr:rowOff>60960</xdr:rowOff>
    </xdr:from>
    <xdr:to>
      <xdr:col>9</xdr:col>
      <xdr:colOff>876300</xdr:colOff>
      <xdr:row>0</xdr:row>
      <xdr:rowOff>784860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13" b="10419"/>
        <a:stretch>
          <a:fillRect/>
        </a:stretch>
      </xdr:blipFill>
      <xdr:spPr bwMode="auto">
        <a:xfrm>
          <a:off x="6019800" y="60960"/>
          <a:ext cx="388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0</xdr:row>
      <xdr:rowOff>104775</xdr:rowOff>
    </xdr:from>
    <xdr:to>
      <xdr:col>6</xdr:col>
      <xdr:colOff>280147</xdr:colOff>
      <xdr:row>0</xdr:row>
      <xdr:rowOff>819150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962150" y="104775"/>
          <a:ext cx="4099672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Governo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0</xdr:row>
          <xdr:rowOff>66675</xdr:rowOff>
        </xdr:from>
        <xdr:to>
          <xdr:col>2</xdr:col>
          <xdr:colOff>1047750</xdr:colOff>
          <xdr:row>0</xdr:row>
          <xdr:rowOff>781050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23</xdr:row>
      <xdr:rowOff>87631</xdr:rowOff>
    </xdr:from>
    <xdr:to>
      <xdr:col>5</xdr:col>
      <xdr:colOff>200025</xdr:colOff>
      <xdr:row>25</xdr:row>
      <xdr:rowOff>45721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5962651"/>
          <a:ext cx="3086100" cy="445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504825</xdr:colOff>
      <xdr:row>0</xdr:row>
      <xdr:rowOff>43815</xdr:rowOff>
    </xdr:from>
    <xdr:to>
      <xdr:col>9</xdr:col>
      <xdr:colOff>219075</xdr:colOff>
      <xdr:row>2</xdr:row>
      <xdr:rowOff>236220</xdr:rowOff>
    </xdr:to>
    <xdr:pic>
      <xdr:nvPicPr>
        <xdr:cNvPr id="3" name="Imagem 8" descr="H:\Arquivos Licitação\Timbre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717" b="10986"/>
        <a:stretch>
          <a:fillRect/>
        </a:stretch>
      </xdr:blipFill>
      <xdr:spPr bwMode="auto">
        <a:xfrm>
          <a:off x="1724025" y="43815"/>
          <a:ext cx="3981450" cy="710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1</xdr:row>
          <xdr:rowOff>238125</xdr:rowOff>
        </xdr:from>
        <xdr:to>
          <xdr:col>2</xdr:col>
          <xdr:colOff>276225</xdr:colOff>
          <xdr:row>5</xdr:row>
          <xdr:rowOff>142875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4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0</xdr:colOff>
      <xdr:row>0</xdr:row>
      <xdr:rowOff>0</xdr:rowOff>
    </xdr:from>
    <xdr:to>
      <xdr:col>4</xdr:col>
      <xdr:colOff>22972</xdr:colOff>
      <xdr:row>0</xdr:row>
      <xdr:rowOff>714375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304925" y="0"/>
          <a:ext cx="4099672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Governo</a:t>
          </a:r>
        </a:p>
      </xdr:txBody>
    </xdr:sp>
    <xdr:clientData/>
  </xdr:twoCellAnchor>
  <xdr:twoCellAnchor editAs="oneCell">
    <xdr:from>
      <xdr:col>3</xdr:col>
      <xdr:colOff>3438525</xdr:colOff>
      <xdr:row>1</xdr:row>
      <xdr:rowOff>141514</xdr:rowOff>
    </xdr:from>
    <xdr:to>
      <xdr:col>6</xdr:col>
      <xdr:colOff>885825</xdr:colOff>
      <xdr:row>5</xdr:row>
      <xdr:rowOff>79935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13" b="10419"/>
        <a:stretch>
          <a:fillRect/>
        </a:stretch>
      </xdr:blipFill>
      <xdr:spPr bwMode="auto">
        <a:xfrm>
          <a:off x="5803900" y="316139"/>
          <a:ext cx="3257550" cy="7480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346075</xdr:colOff>
      <xdr:row>2</xdr:row>
      <xdr:rowOff>66675</xdr:rowOff>
    </xdr:from>
    <xdr:to>
      <xdr:col>3</xdr:col>
      <xdr:colOff>1352550</xdr:colOff>
      <xdr:row>5</xdr:row>
      <xdr:rowOff>19050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755775" y="571500"/>
          <a:ext cx="19685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Governo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90"/>
  <sheetViews>
    <sheetView showGridLines="0" tabSelected="1" topLeftCell="A169" zoomScaleNormal="100" workbookViewId="0">
      <selection activeCell="H18" sqref="H18"/>
    </sheetView>
  </sheetViews>
  <sheetFormatPr defaultRowHeight="12.75" x14ac:dyDescent="0.2"/>
  <cols>
    <col min="1" max="1" width="6" customWidth="1"/>
    <col min="2" max="2" width="13.5703125" style="24" customWidth="1"/>
    <col min="3" max="3" width="61.140625" style="24" customWidth="1"/>
    <col min="4" max="4" width="8.85546875" customWidth="1"/>
    <col min="5" max="5" width="11" customWidth="1"/>
    <col min="6" max="6" width="13.7109375" customWidth="1"/>
    <col min="7" max="7" width="13.42578125" customWidth="1"/>
    <col min="8" max="8" width="20" style="184" customWidth="1"/>
    <col min="9" max="9" width="11.5703125" bestFit="1" customWidth="1"/>
    <col min="10" max="10" width="16.5703125" customWidth="1"/>
  </cols>
  <sheetData>
    <row r="1" spans="1:16" ht="64.5" customHeight="1" thickBot="1" x14ac:dyDescent="0.25">
      <c r="A1" s="88"/>
      <c r="B1" s="89"/>
      <c r="C1" s="89"/>
      <c r="D1" s="90"/>
      <c r="E1" s="90"/>
      <c r="F1" s="90"/>
      <c r="G1" s="90"/>
      <c r="H1" s="171"/>
    </row>
    <row r="2" spans="1:16" ht="28.5" thickBot="1" x14ac:dyDescent="0.45">
      <c r="A2" s="278" t="s">
        <v>0</v>
      </c>
      <c r="B2" s="279"/>
      <c r="C2" s="279"/>
      <c r="D2" s="279"/>
      <c r="E2" s="279"/>
      <c r="F2" s="279"/>
      <c r="G2" s="279"/>
      <c r="H2" s="280"/>
      <c r="I2" s="75"/>
    </row>
    <row r="3" spans="1:16" ht="5.25" hidden="1" customHeight="1" x14ac:dyDescent="0.2">
      <c r="A3" s="19"/>
      <c r="H3" s="172"/>
    </row>
    <row r="4" spans="1:16" ht="18.75" hidden="1" thickBot="1" x14ac:dyDescent="0.25">
      <c r="A4" s="20"/>
      <c r="C4" s="287"/>
      <c r="D4" s="287"/>
      <c r="E4" s="287"/>
      <c r="F4" s="287"/>
      <c r="H4" s="172"/>
    </row>
    <row r="5" spans="1:16" ht="15.75" hidden="1" thickBot="1" x14ac:dyDescent="0.25">
      <c r="A5" s="21"/>
      <c r="H5" s="172"/>
    </row>
    <row r="6" spans="1:16" ht="15.75" hidden="1" thickBot="1" x14ac:dyDescent="0.25">
      <c r="A6" s="22"/>
      <c r="B6" s="28"/>
      <c r="C6" s="28"/>
      <c r="D6" s="23"/>
      <c r="E6" s="23"/>
      <c r="F6" s="23"/>
      <c r="G6" s="23"/>
      <c r="H6" s="173"/>
    </row>
    <row r="7" spans="1:16" ht="18" customHeight="1" x14ac:dyDescent="0.2">
      <c r="A7" s="288" t="s">
        <v>45</v>
      </c>
      <c r="B7" s="289"/>
      <c r="C7" s="289"/>
      <c r="D7" s="289"/>
      <c r="E7" s="290"/>
      <c r="F7" s="296" t="s">
        <v>46</v>
      </c>
      <c r="G7" s="297"/>
      <c r="H7" s="298"/>
    </row>
    <row r="8" spans="1:16" ht="17.25" customHeight="1" x14ac:dyDescent="0.2">
      <c r="A8" s="294" t="s">
        <v>318</v>
      </c>
      <c r="B8" s="295"/>
      <c r="C8" s="295"/>
      <c r="D8" s="295"/>
      <c r="E8" s="295"/>
      <c r="F8" s="35" t="s">
        <v>49</v>
      </c>
      <c r="G8" s="302">
        <f ca="1">TODAY()</f>
        <v>45986</v>
      </c>
      <c r="H8" s="303"/>
    </row>
    <row r="9" spans="1:16" ht="18" customHeight="1" x14ac:dyDescent="0.2">
      <c r="A9" s="281" t="s">
        <v>319</v>
      </c>
      <c r="B9" s="282"/>
      <c r="C9" s="282"/>
      <c r="D9" s="283"/>
      <c r="E9" s="284" t="s">
        <v>1</v>
      </c>
      <c r="F9" s="285"/>
      <c r="G9" s="285"/>
      <c r="H9" s="286"/>
    </row>
    <row r="10" spans="1:16" ht="33.75" customHeight="1" x14ac:dyDescent="0.2">
      <c r="A10" s="291" t="s">
        <v>325</v>
      </c>
      <c r="B10" s="292"/>
      <c r="C10" s="292"/>
      <c r="D10" s="293"/>
      <c r="E10" s="29" t="s">
        <v>2</v>
      </c>
      <c r="F10" s="30" t="s">
        <v>3</v>
      </c>
      <c r="G10" s="31" t="s">
        <v>35</v>
      </c>
      <c r="H10" s="174" t="s">
        <v>4</v>
      </c>
    </row>
    <row r="11" spans="1:16" ht="24.75" thickBot="1" x14ac:dyDescent="0.25">
      <c r="A11" s="299" t="s">
        <v>218</v>
      </c>
      <c r="B11" s="300"/>
      <c r="C11" s="300"/>
      <c r="D11" s="301"/>
      <c r="E11" s="32" t="s">
        <v>36</v>
      </c>
      <c r="F11" s="73">
        <v>0.05</v>
      </c>
      <c r="G11" s="33" t="s">
        <v>37</v>
      </c>
      <c r="H11" s="187">
        <v>0.24510000000000001</v>
      </c>
      <c r="I11" s="76"/>
      <c r="J11" s="76"/>
      <c r="K11" s="76"/>
      <c r="L11" s="76"/>
      <c r="M11" s="76"/>
      <c r="N11" s="76"/>
      <c r="O11" s="6"/>
      <c r="P11" s="6"/>
    </row>
    <row r="12" spans="1:16" ht="11.25" customHeight="1" thickBot="1" x14ac:dyDescent="0.25">
      <c r="A12" s="304"/>
      <c r="B12" s="305"/>
      <c r="C12" s="305"/>
      <c r="D12" s="305"/>
      <c r="E12" s="305"/>
      <c r="F12" s="305"/>
      <c r="G12" s="305"/>
      <c r="H12" s="306"/>
      <c r="I12" s="76"/>
      <c r="J12" s="76"/>
      <c r="K12" s="76"/>
      <c r="L12" s="76"/>
      <c r="M12" s="76"/>
      <c r="N12" s="76"/>
      <c r="O12" s="6"/>
      <c r="P12" s="6"/>
    </row>
    <row r="13" spans="1:16" ht="59.45" customHeight="1" thickBot="1" x14ac:dyDescent="0.25">
      <c r="A13" s="1" t="s">
        <v>5</v>
      </c>
      <c r="B13" s="2" t="s">
        <v>6</v>
      </c>
      <c r="C13" s="3" t="s">
        <v>7</v>
      </c>
      <c r="D13" s="2" t="s">
        <v>8</v>
      </c>
      <c r="E13" s="3" t="s">
        <v>9</v>
      </c>
      <c r="F13" s="4" t="s">
        <v>10</v>
      </c>
      <c r="G13" s="5" t="s">
        <v>11</v>
      </c>
      <c r="H13" s="175" t="s">
        <v>12</v>
      </c>
      <c r="I13" s="76"/>
      <c r="J13" s="76"/>
      <c r="K13" s="76"/>
      <c r="L13" s="76"/>
      <c r="M13" s="76"/>
      <c r="N13" s="76"/>
    </row>
    <row r="14" spans="1:16" ht="21" customHeight="1" x14ac:dyDescent="0.2">
      <c r="A14" s="7" t="s">
        <v>13</v>
      </c>
      <c r="B14" s="9"/>
      <c r="C14" s="10" t="s">
        <v>109</v>
      </c>
      <c r="D14" s="8"/>
      <c r="E14" s="8"/>
      <c r="F14" s="25"/>
      <c r="G14" s="25"/>
      <c r="H14" s="167">
        <f>SUM(H15:H16)</f>
        <v>5812.84</v>
      </c>
    </row>
    <row r="15" spans="1:16" x14ac:dyDescent="0.2">
      <c r="A15" s="87" t="s">
        <v>14</v>
      </c>
      <c r="B15" s="87">
        <v>98524</v>
      </c>
      <c r="C15" s="141" t="s">
        <v>405</v>
      </c>
      <c r="D15" s="87" t="s">
        <v>113</v>
      </c>
      <c r="E15" s="196">
        <v>329</v>
      </c>
      <c r="F15" s="203">
        <v>4.82</v>
      </c>
      <c r="G15" s="163">
        <f t="shared" ref="G15:G45" si="0">TRUNC(F15+F15*$H$11,2)</f>
        <v>6</v>
      </c>
      <c r="H15" s="176">
        <f t="shared" ref="H15" si="1">TRUNC(G15*E15,2)</f>
        <v>1974</v>
      </c>
    </row>
    <row r="16" spans="1:16" ht="80.25" customHeight="1" x14ac:dyDescent="0.2">
      <c r="A16" s="87" t="s">
        <v>40</v>
      </c>
      <c r="B16" s="142" t="s">
        <v>473</v>
      </c>
      <c r="C16" s="140" t="s">
        <v>472</v>
      </c>
      <c r="D16" s="143" t="s">
        <v>8</v>
      </c>
      <c r="E16" s="196">
        <v>1</v>
      </c>
      <c r="F16" s="203">
        <v>3083.16</v>
      </c>
      <c r="G16" s="163">
        <f t="shared" si="0"/>
        <v>3838.84</v>
      </c>
      <c r="H16" s="176">
        <f>TRUNC(G16*E16,2)</f>
        <v>3838.84</v>
      </c>
    </row>
    <row r="17" spans="1:10" ht="15.75" x14ac:dyDescent="0.2">
      <c r="A17" s="7" t="s">
        <v>15</v>
      </c>
      <c r="B17" s="9"/>
      <c r="C17" s="10" t="s">
        <v>115</v>
      </c>
      <c r="D17" s="8"/>
      <c r="E17" s="8"/>
      <c r="F17" s="25"/>
      <c r="G17" s="25"/>
      <c r="H17" s="167">
        <f>SUM(H18:H30)</f>
        <v>73141.25</v>
      </c>
      <c r="I17" s="26"/>
    </row>
    <row r="18" spans="1:10" ht="25.5" x14ac:dyDescent="0.2">
      <c r="A18" s="87" t="s">
        <v>16</v>
      </c>
      <c r="B18" s="142">
        <v>99059</v>
      </c>
      <c r="C18" s="140" t="s">
        <v>116</v>
      </c>
      <c r="D18" s="143" t="s">
        <v>117</v>
      </c>
      <c r="E18" s="144">
        <f>(21.2+13.85+21.2+13.85)/2</f>
        <v>35.049999999999997</v>
      </c>
      <c r="F18" s="162">
        <v>73.099999999999994</v>
      </c>
      <c r="G18" s="163">
        <f t="shared" si="0"/>
        <v>91.01</v>
      </c>
      <c r="H18" s="176">
        <f t="shared" ref="H18:H45" si="2">TRUNC(G18*E18,2)</f>
        <v>3189.9</v>
      </c>
      <c r="I18" s="26"/>
    </row>
    <row r="19" spans="1:10" ht="25.5" x14ac:dyDescent="0.2">
      <c r="A19" s="79" t="s">
        <v>17</v>
      </c>
      <c r="B19" s="142">
        <v>96523</v>
      </c>
      <c r="C19" s="140" t="s">
        <v>118</v>
      </c>
      <c r="D19" s="143" t="s">
        <v>114</v>
      </c>
      <c r="E19" s="144">
        <f>24*1*1*1.5</f>
        <v>36</v>
      </c>
      <c r="F19" s="162">
        <v>100.91</v>
      </c>
      <c r="G19" s="163">
        <f t="shared" si="0"/>
        <v>125.64</v>
      </c>
      <c r="H19" s="176">
        <f t="shared" si="2"/>
        <v>4523.04</v>
      </c>
      <c r="I19" s="26"/>
    </row>
    <row r="20" spans="1:10" ht="25.5" x14ac:dyDescent="0.2">
      <c r="A20" s="87" t="s">
        <v>43</v>
      </c>
      <c r="B20" s="142">
        <v>96533</v>
      </c>
      <c r="C20" s="140" t="s">
        <v>210</v>
      </c>
      <c r="D20" s="143" t="s">
        <v>113</v>
      </c>
      <c r="E20" s="144">
        <v>82.72</v>
      </c>
      <c r="F20" s="162">
        <v>96.38</v>
      </c>
      <c r="G20" s="163">
        <f t="shared" si="0"/>
        <v>120</v>
      </c>
      <c r="H20" s="176">
        <f t="shared" si="2"/>
        <v>9926.4</v>
      </c>
      <c r="I20" s="26"/>
    </row>
    <row r="21" spans="1:10" ht="25.5" x14ac:dyDescent="0.2">
      <c r="A21" s="87" t="s">
        <v>44</v>
      </c>
      <c r="B21" s="142">
        <v>96546</v>
      </c>
      <c r="C21" s="140" t="s">
        <v>119</v>
      </c>
      <c r="D21" s="143" t="s">
        <v>112</v>
      </c>
      <c r="E21" s="144">
        <f>256+433</f>
        <v>689</v>
      </c>
      <c r="F21" s="162">
        <v>14.08</v>
      </c>
      <c r="G21" s="163">
        <f t="shared" si="0"/>
        <v>17.53</v>
      </c>
      <c r="H21" s="176">
        <f t="shared" si="2"/>
        <v>12078.17</v>
      </c>
    </row>
    <row r="22" spans="1:10" ht="25.5" x14ac:dyDescent="0.2">
      <c r="A22" s="79" t="s">
        <v>147</v>
      </c>
      <c r="B22" s="142">
        <v>104916</v>
      </c>
      <c r="C22" s="140" t="s">
        <v>211</v>
      </c>
      <c r="D22" s="143" t="s">
        <v>112</v>
      </c>
      <c r="E22" s="144">
        <v>125</v>
      </c>
      <c r="F22" s="162">
        <v>17.170000000000002</v>
      </c>
      <c r="G22" s="163">
        <f t="shared" si="0"/>
        <v>21.37</v>
      </c>
      <c r="H22" s="176">
        <f t="shared" si="2"/>
        <v>2671.25</v>
      </c>
      <c r="J22" s="77"/>
    </row>
    <row r="23" spans="1:10" ht="25.5" x14ac:dyDescent="0.2">
      <c r="A23" s="87" t="s">
        <v>148</v>
      </c>
      <c r="B23" s="142">
        <v>96617</v>
      </c>
      <c r="C23" s="140" t="s">
        <v>120</v>
      </c>
      <c r="D23" s="143" t="s">
        <v>113</v>
      </c>
      <c r="E23" s="144">
        <f>24*1.1</f>
        <v>26.4</v>
      </c>
      <c r="F23" s="162">
        <v>22.69</v>
      </c>
      <c r="G23" s="163">
        <f t="shared" si="0"/>
        <v>28.25</v>
      </c>
      <c r="H23" s="176">
        <f t="shared" si="2"/>
        <v>745.8</v>
      </c>
    </row>
    <row r="24" spans="1:10" ht="25.5" x14ac:dyDescent="0.2">
      <c r="A24" s="87" t="s">
        <v>149</v>
      </c>
      <c r="B24" s="142">
        <v>98557</v>
      </c>
      <c r="C24" s="140" t="s">
        <v>213</v>
      </c>
      <c r="D24" s="143" t="s">
        <v>113</v>
      </c>
      <c r="E24" s="144">
        <f>'Memória '!E19</f>
        <v>136.88999999999999</v>
      </c>
      <c r="F24" s="162">
        <v>40.96</v>
      </c>
      <c r="G24" s="163">
        <f t="shared" si="0"/>
        <v>50.99</v>
      </c>
      <c r="H24" s="176">
        <f t="shared" si="2"/>
        <v>6980.02</v>
      </c>
    </row>
    <row r="25" spans="1:10" ht="25.5" x14ac:dyDescent="0.2">
      <c r="A25" s="79" t="s">
        <v>150</v>
      </c>
      <c r="B25" s="142">
        <v>93382</v>
      </c>
      <c r="C25" s="140" t="s">
        <v>212</v>
      </c>
      <c r="D25" s="143" t="s">
        <v>114</v>
      </c>
      <c r="E25" s="185">
        <f>E19</f>
        <v>36</v>
      </c>
      <c r="F25" s="162">
        <v>28.46</v>
      </c>
      <c r="G25" s="163">
        <f t="shared" si="0"/>
        <v>35.43</v>
      </c>
      <c r="H25" s="176">
        <f t="shared" si="2"/>
        <v>1275.48</v>
      </c>
    </row>
    <row r="26" spans="1:10" ht="38.25" x14ac:dyDescent="0.2">
      <c r="A26" s="87" t="s">
        <v>165</v>
      </c>
      <c r="B26" s="142">
        <v>103682</v>
      </c>
      <c r="C26" s="140" t="s">
        <v>163</v>
      </c>
      <c r="D26" s="143" t="s">
        <v>114</v>
      </c>
      <c r="E26" s="144">
        <v>6.26</v>
      </c>
      <c r="F26" s="162">
        <v>1017.82</v>
      </c>
      <c r="G26" s="163">
        <f t="shared" si="0"/>
        <v>1267.28</v>
      </c>
      <c r="H26" s="176">
        <f t="shared" si="2"/>
        <v>7933.17</v>
      </c>
    </row>
    <row r="27" spans="1:10" ht="25.5" x14ac:dyDescent="0.2">
      <c r="A27" s="87" t="s">
        <v>151</v>
      </c>
      <c r="B27" s="142">
        <v>96558</v>
      </c>
      <c r="C27" s="140" t="s">
        <v>214</v>
      </c>
      <c r="D27" s="143" t="s">
        <v>114</v>
      </c>
      <c r="E27" s="144">
        <f>24*1*0.3*1.1</f>
        <v>7.92</v>
      </c>
      <c r="F27" s="162">
        <v>790.82</v>
      </c>
      <c r="G27" s="163">
        <f t="shared" si="0"/>
        <v>984.64</v>
      </c>
      <c r="H27" s="176">
        <f t="shared" si="2"/>
        <v>7798.34</v>
      </c>
    </row>
    <row r="28" spans="1:10" ht="15.75" x14ac:dyDescent="0.2">
      <c r="A28" s="87" t="s">
        <v>215</v>
      </c>
      <c r="B28" s="142">
        <v>34</v>
      </c>
      <c r="C28" s="140" t="s">
        <v>406</v>
      </c>
      <c r="D28" s="143" t="s">
        <v>112</v>
      </c>
      <c r="E28" s="144">
        <f>256+433</f>
        <v>689</v>
      </c>
      <c r="F28" s="162">
        <v>7.64</v>
      </c>
      <c r="G28" s="163">
        <f t="shared" ref="G28:G30" si="3">TRUNC(F28+F28*$H$11,2)</f>
        <v>9.51</v>
      </c>
      <c r="H28" s="176">
        <f t="shared" ref="H28:H30" si="4">TRUNC(G28*E28,2)</f>
        <v>6552.39</v>
      </c>
    </row>
    <row r="29" spans="1:10" ht="15.75" x14ac:dyDescent="0.2">
      <c r="A29" s="87" t="s">
        <v>408</v>
      </c>
      <c r="B29" s="142">
        <v>43061</v>
      </c>
      <c r="C29" s="140" t="s">
        <v>407</v>
      </c>
      <c r="D29" s="143" t="s">
        <v>112</v>
      </c>
      <c r="E29" s="144">
        <v>125</v>
      </c>
      <c r="F29" s="162">
        <v>7.58</v>
      </c>
      <c r="G29" s="163">
        <f t="shared" si="3"/>
        <v>9.43</v>
      </c>
      <c r="H29" s="176">
        <f t="shared" si="4"/>
        <v>1178.75</v>
      </c>
    </row>
    <row r="30" spans="1:10" ht="38.25" x14ac:dyDescent="0.2">
      <c r="A30" s="158" t="s">
        <v>475</v>
      </c>
      <c r="B30" s="142">
        <v>95241</v>
      </c>
      <c r="C30" s="140" t="s">
        <v>476</v>
      </c>
      <c r="D30" s="143" t="s">
        <v>113</v>
      </c>
      <c r="E30" s="144">
        <v>158.38999999999999</v>
      </c>
      <c r="F30" s="162">
        <v>42.03</v>
      </c>
      <c r="G30" s="163">
        <f t="shared" si="3"/>
        <v>52.33</v>
      </c>
      <c r="H30" s="176">
        <f t="shared" si="4"/>
        <v>8288.5400000000009</v>
      </c>
    </row>
    <row r="31" spans="1:10" ht="15.75" x14ac:dyDescent="0.2">
      <c r="A31" s="7">
        <v>3</v>
      </c>
      <c r="B31" s="9"/>
      <c r="C31" s="10" t="s">
        <v>121</v>
      </c>
      <c r="D31" s="8"/>
      <c r="E31" s="8"/>
      <c r="F31" s="25"/>
      <c r="G31" s="25"/>
      <c r="H31" s="167">
        <f>SUM(H32:H39)</f>
        <v>90924.99</v>
      </c>
    </row>
    <row r="32" spans="1:10" ht="38.25" x14ac:dyDescent="0.2">
      <c r="A32" s="79" t="s">
        <v>19</v>
      </c>
      <c r="B32" s="142">
        <v>92411</v>
      </c>
      <c r="C32" s="140" t="s">
        <v>209</v>
      </c>
      <c r="D32" s="143" t="s">
        <v>113</v>
      </c>
      <c r="E32" s="144">
        <f>'Memória '!E27</f>
        <v>64.44</v>
      </c>
      <c r="F32" s="162">
        <v>164.17</v>
      </c>
      <c r="G32" s="186">
        <f t="shared" si="0"/>
        <v>204.4</v>
      </c>
      <c r="H32" s="176">
        <f t="shared" si="2"/>
        <v>13171.53</v>
      </c>
    </row>
    <row r="33" spans="1:8" ht="51" x14ac:dyDescent="0.2">
      <c r="A33" s="79" t="s">
        <v>152</v>
      </c>
      <c r="B33" s="142">
        <v>92447</v>
      </c>
      <c r="C33" s="140" t="s">
        <v>208</v>
      </c>
      <c r="D33" s="143" t="s">
        <v>113</v>
      </c>
      <c r="E33" s="144">
        <f>'Memória '!E28</f>
        <v>35.520000000000003</v>
      </c>
      <c r="F33" s="162">
        <v>247.37</v>
      </c>
      <c r="G33" s="163">
        <f t="shared" si="0"/>
        <v>308</v>
      </c>
      <c r="H33" s="176">
        <f t="shared" si="2"/>
        <v>10940.16</v>
      </c>
    </row>
    <row r="34" spans="1:8" ht="25.5" x14ac:dyDescent="0.2">
      <c r="A34" s="79" t="s">
        <v>153</v>
      </c>
      <c r="B34" s="142">
        <v>92762</v>
      </c>
      <c r="C34" s="140" t="s">
        <v>207</v>
      </c>
      <c r="D34" s="143" t="s">
        <v>112</v>
      </c>
      <c r="E34" s="144">
        <v>999</v>
      </c>
      <c r="F34" s="162">
        <v>10.77</v>
      </c>
      <c r="G34" s="163">
        <f t="shared" si="0"/>
        <v>13.4</v>
      </c>
      <c r="H34" s="176">
        <f t="shared" si="2"/>
        <v>13386.6</v>
      </c>
    </row>
    <row r="35" spans="1:8" ht="25.5" x14ac:dyDescent="0.2">
      <c r="A35" s="79" t="s">
        <v>154</v>
      </c>
      <c r="B35" s="142">
        <v>92759</v>
      </c>
      <c r="C35" s="140" t="s">
        <v>206</v>
      </c>
      <c r="D35" s="143" t="s">
        <v>112</v>
      </c>
      <c r="E35" s="144">
        <f>158+68+54</f>
        <v>280</v>
      </c>
      <c r="F35" s="162">
        <v>14.24</v>
      </c>
      <c r="G35" s="163">
        <f t="shared" si="0"/>
        <v>17.73</v>
      </c>
      <c r="H35" s="176">
        <f t="shared" si="2"/>
        <v>4964.3999999999996</v>
      </c>
    </row>
    <row r="36" spans="1:8" ht="38.25" x14ac:dyDescent="0.2">
      <c r="A36" s="79" t="s">
        <v>155</v>
      </c>
      <c r="B36" s="142">
        <v>103682</v>
      </c>
      <c r="C36" s="140" t="s">
        <v>163</v>
      </c>
      <c r="D36" s="143" t="s">
        <v>114</v>
      </c>
      <c r="E36" s="144">
        <v>22.67</v>
      </c>
      <c r="F36" s="162">
        <v>1017.82</v>
      </c>
      <c r="G36" s="163">
        <f t="shared" si="0"/>
        <v>1267.28</v>
      </c>
      <c r="H36" s="176">
        <f t="shared" si="2"/>
        <v>28729.23</v>
      </c>
    </row>
    <row r="37" spans="1:8" ht="25.5" x14ac:dyDescent="0.2">
      <c r="A37" s="79" t="s">
        <v>156</v>
      </c>
      <c r="B37" s="142">
        <v>103669</v>
      </c>
      <c r="C37" s="140" t="s">
        <v>205</v>
      </c>
      <c r="D37" s="143" t="s">
        <v>114</v>
      </c>
      <c r="E37" s="144">
        <f>24*5.5*0.14*0.3*1.1</f>
        <v>6.1</v>
      </c>
      <c r="F37" s="162">
        <v>999.62</v>
      </c>
      <c r="G37" s="163">
        <f t="shared" si="0"/>
        <v>1244.6199999999999</v>
      </c>
      <c r="H37" s="176">
        <f t="shared" si="2"/>
        <v>7592.18</v>
      </c>
    </row>
    <row r="38" spans="1:8" ht="15.75" x14ac:dyDescent="0.2">
      <c r="A38" s="79" t="s">
        <v>409</v>
      </c>
      <c r="B38" s="142">
        <v>34</v>
      </c>
      <c r="C38" s="140" t="s">
        <v>406</v>
      </c>
      <c r="D38" s="143" t="s">
        <v>112</v>
      </c>
      <c r="E38" s="144">
        <f>494+284+221</f>
        <v>999</v>
      </c>
      <c r="F38" s="162">
        <v>7.64</v>
      </c>
      <c r="G38" s="186">
        <f t="shared" si="0"/>
        <v>9.51</v>
      </c>
      <c r="H38" s="176">
        <f t="shared" si="2"/>
        <v>9500.49</v>
      </c>
    </row>
    <row r="39" spans="1:8" ht="15.75" x14ac:dyDescent="0.2">
      <c r="A39" s="79" t="s">
        <v>410</v>
      </c>
      <c r="B39" s="142">
        <v>43061</v>
      </c>
      <c r="C39" s="140" t="s">
        <v>407</v>
      </c>
      <c r="D39" s="143" t="s">
        <v>112</v>
      </c>
      <c r="E39" s="144">
        <f>158+68+54</f>
        <v>280</v>
      </c>
      <c r="F39" s="162">
        <v>7.58</v>
      </c>
      <c r="G39" s="186">
        <f t="shared" si="0"/>
        <v>9.43</v>
      </c>
      <c r="H39" s="176">
        <f t="shared" si="2"/>
        <v>2640.4</v>
      </c>
    </row>
    <row r="40" spans="1:8" ht="15.75" x14ac:dyDescent="0.2">
      <c r="A40" s="7">
        <v>4</v>
      </c>
      <c r="B40" s="9"/>
      <c r="C40" s="10" t="s">
        <v>110</v>
      </c>
      <c r="D40" s="8"/>
      <c r="E40" s="8"/>
      <c r="F40" s="25"/>
      <c r="G40" s="91"/>
      <c r="H40" s="167">
        <f>SUM(H41:H43)</f>
        <v>36907.42</v>
      </c>
    </row>
    <row r="41" spans="1:8" ht="51" x14ac:dyDescent="0.2">
      <c r="A41" s="79" t="s">
        <v>166</v>
      </c>
      <c r="B41" s="142">
        <v>103361</v>
      </c>
      <c r="C41" s="140" t="s">
        <v>162</v>
      </c>
      <c r="D41" s="143" t="s">
        <v>113</v>
      </c>
      <c r="E41" s="147">
        <v>310.01</v>
      </c>
      <c r="F41" s="207">
        <v>87.2</v>
      </c>
      <c r="G41" s="163">
        <f t="shared" si="0"/>
        <v>108.57</v>
      </c>
      <c r="H41" s="176">
        <f t="shared" si="2"/>
        <v>33657.78</v>
      </c>
    </row>
    <row r="42" spans="1:8" ht="25.5" x14ac:dyDescent="0.2">
      <c r="A42" s="79" t="s">
        <v>167</v>
      </c>
      <c r="B42" s="142">
        <v>105023</v>
      </c>
      <c r="C42" s="140" t="s">
        <v>122</v>
      </c>
      <c r="D42" s="143" t="s">
        <v>117</v>
      </c>
      <c r="E42" s="147">
        <f>(9*1)+(4*1.2)+(5+1.8)</f>
        <v>20.6</v>
      </c>
      <c r="F42" s="207">
        <v>72.040000000000006</v>
      </c>
      <c r="G42" s="163">
        <f t="shared" si="0"/>
        <v>89.69</v>
      </c>
      <c r="H42" s="176">
        <f t="shared" si="2"/>
        <v>1847.61</v>
      </c>
    </row>
    <row r="43" spans="1:8" ht="25.5" x14ac:dyDescent="0.2">
      <c r="A43" s="79" t="s">
        <v>168</v>
      </c>
      <c r="B43" s="142">
        <v>105029</v>
      </c>
      <c r="C43" s="140" t="s">
        <v>123</v>
      </c>
      <c r="D43" s="143" t="s">
        <v>117</v>
      </c>
      <c r="E43" s="147">
        <f>(9*1)+(4*1.2)+(5+1.8)</f>
        <v>20.6</v>
      </c>
      <c r="F43" s="207">
        <v>54.67</v>
      </c>
      <c r="G43" s="163">
        <f t="shared" si="0"/>
        <v>68.06</v>
      </c>
      <c r="H43" s="176">
        <f t="shared" si="2"/>
        <v>1402.03</v>
      </c>
    </row>
    <row r="44" spans="1:8" ht="15.75" x14ac:dyDescent="0.2">
      <c r="A44" s="7">
        <v>5</v>
      </c>
      <c r="B44" s="9"/>
      <c r="C44" s="10" t="s">
        <v>124</v>
      </c>
      <c r="D44" s="8"/>
      <c r="E44" s="8"/>
      <c r="F44" s="25"/>
      <c r="G44" s="25"/>
      <c r="H44" s="168">
        <f>SUM(H45:H51)</f>
        <v>16915.189999999999</v>
      </c>
    </row>
    <row r="45" spans="1:8" ht="51" x14ac:dyDescent="0.2">
      <c r="A45" s="79" t="s">
        <v>169</v>
      </c>
      <c r="B45" s="142">
        <v>94570</v>
      </c>
      <c r="C45" s="140" t="s">
        <v>125</v>
      </c>
      <c r="D45" s="143" t="s">
        <v>113</v>
      </c>
      <c r="E45" s="144">
        <f>5*1.2*1.1</f>
        <v>6.6</v>
      </c>
      <c r="F45" s="162">
        <v>304.10000000000002</v>
      </c>
      <c r="G45" s="163">
        <f t="shared" si="0"/>
        <v>378.63</v>
      </c>
      <c r="H45" s="176">
        <f t="shared" si="2"/>
        <v>2498.9499999999998</v>
      </c>
    </row>
    <row r="46" spans="1:8" ht="63.75" x14ac:dyDescent="0.2">
      <c r="A46" s="79" t="s">
        <v>170</v>
      </c>
      <c r="B46" s="142">
        <v>90849</v>
      </c>
      <c r="C46" s="140" t="s">
        <v>164</v>
      </c>
      <c r="D46" s="143" t="s">
        <v>8</v>
      </c>
      <c r="E46" s="144">
        <v>7</v>
      </c>
      <c r="F46" s="162">
        <v>933.25</v>
      </c>
      <c r="G46" s="163">
        <f t="shared" ref="G46" si="5">TRUNC(F46+F46*$H$11,2)</f>
        <v>1161.98</v>
      </c>
      <c r="H46" s="176">
        <f t="shared" ref="H46" si="6">TRUNC(G46*E46,2)</f>
        <v>8133.86</v>
      </c>
    </row>
    <row r="47" spans="1:8" ht="63.75" x14ac:dyDescent="0.2">
      <c r="A47" s="79" t="s">
        <v>172</v>
      </c>
      <c r="B47" s="142">
        <v>90842</v>
      </c>
      <c r="C47" s="140" t="s">
        <v>413</v>
      </c>
      <c r="D47" s="143" t="s">
        <v>8</v>
      </c>
      <c r="E47" s="144">
        <v>2</v>
      </c>
      <c r="F47" s="162">
        <v>1067.07</v>
      </c>
      <c r="G47" s="163">
        <f t="shared" ref="G47:G51" si="7">TRUNC(F47+F47*$H$11,2)</f>
        <v>1328.6</v>
      </c>
      <c r="H47" s="176">
        <f t="shared" ref="H47:H51" si="8">TRUNC(G47*E47,2)</f>
        <v>2657.2</v>
      </c>
    </row>
    <row r="48" spans="1:8" ht="38.25" x14ac:dyDescent="0.2">
      <c r="A48" s="79" t="s">
        <v>328</v>
      </c>
      <c r="B48" s="142">
        <v>90831</v>
      </c>
      <c r="C48" s="140" t="s">
        <v>237</v>
      </c>
      <c r="D48" s="143" t="s">
        <v>8</v>
      </c>
      <c r="E48" s="144">
        <v>2</v>
      </c>
      <c r="F48" s="162">
        <v>160.81</v>
      </c>
      <c r="G48" s="163">
        <f t="shared" si="7"/>
        <v>200.22</v>
      </c>
      <c r="H48" s="176">
        <f t="shared" si="8"/>
        <v>400.44</v>
      </c>
    </row>
    <row r="49" spans="1:8" ht="38.25" x14ac:dyDescent="0.2">
      <c r="A49" s="79" t="s">
        <v>329</v>
      </c>
      <c r="B49" s="142">
        <v>91307</v>
      </c>
      <c r="C49" s="140" t="s">
        <v>238</v>
      </c>
      <c r="D49" s="143" t="s">
        <v>8</v>
      </c>
      <c r="E49" s="144">
        <v>9</v>
      </c>
      <c r="F49" s="162">
        <v>97.8</v>
      </c>
      <c r="G49" s="163">
        <f t="shared" si="7"/>
        <v>121.77</v>
      </c>
      <c r="H49" s="176">
        <f t="shared" si="8"/>
        <v>1095.93</v>
      </c>
    </row>
    <row r="50" spans="1:8" ht="38.25" x14ac:dyDescent="0.2">
      <c r="A50" s="79" t="s">
        <v>411</v>
      </c>
      <c r="B50" s="142">
        <v>100660</v>
      </c>
      <c r="C50" s="140" t="s">
        <v>414</v>
      </c>
      <c r="D50" s="143" t="s">
        <v>117</v>
      </c>
      <c r="E50" s="144">
        <f>((9*(2.1+2.1+0.8))*1.1)*2</f>
        <v>99</v>
      </c>
      <c r="F50" s="162">
        <v>8.67</v>
      </c>
      <c r="G50" s="163">
        <f t="shared" si="7"/>
        <v>10.79</v>
      </c>
      <c r="H50" s="176">
        <f t="shared" si="8"/>
        <v>1068.21</v>
      </c>
    </row>
    <row r="51" spans="1:8" ht="63.75" x14ac:dyDescent="0.2">
      <c r="A51" s="79" t="s">
        <v>412</v>
      </c>
      <c r="B51" s="142">
        <v>34377</v>
      </c>
      <c r="C51" s="140" t="s">
        <v>428</v>
      </c>
      <c r="D51" s="143" t="s">
        <v>8</v>
      </c>
      <c r="E51" s="144">
        <v>5</v>
      </c>
      <c r="F51" s="162">
        <v>170.37</v>
      </c>
      <c r="G51" s="163">
        <f t="shared" si="7"/>
        <v>212.12</v>
      </c>
      <c r="H51" s="176">
        <f t="shared" si="8"/>
        <v>1060.5999999999999</v>
      </c>
    </row>
    <row r="52" spans="1:8" ht="15.75" x14ac:dyDescent="0.2">
      <c r="A52" s="7">
        <v>6</v>
      </c>
      <c r="B52" s="9"/>
      <c r="C52" s="10" t="s">
        <v>222</v>
      </c>
      <c r="D52" s="8"/>
      <c r="E52" s="8"/>
      <c r="F52" s="25"/>
      <c r="G52" s="25"/>
      <c r="H52" s="168">
        <f>SUM(H53:H55)</f>
        <v>34024.22</v>
      </c>
    </row>
    <row r="53" spans="1:8" ht="25.5" x14ac:dyDescent="0.2">
      <c r="A53" s="79" t="s">
        <v>173</v>
      </c>
      <c r="B53" s="142">
        <v>92768</v>
      </c>
      <c r="C53" s="140" t="s">
        <v>223</v>
      </c>
      <c r="D53" s="143" t="s">
        <v>112</v>
      </c>
      <c r="E53" s="185">
        <v>795</v>
      </c>
      <c r="F53" s="162">
        <v>13.62</v>
      </c>
      <c r="G53" s="163">
        <f>TRUNC(F53+F53*$H$11,2)</f>
        <v>16.95</v>
      </c>
      <c r="H53" s="176">
        <f>TRUNC(G53*E53,2)</f>
        <v>13475.25</v>
      </c>
    </row>
    <row r="54" spans="1:8" ht="38.25" x14ac:dyDescent="0.2">
      <c r="A54" s="79" t="s">
        <v>175</v>
      </c>
      <c r="B54" s="142">
        <v>103675</v>
      </c>
      <c r="C54" s="140" t="s">
        <v>224</v>
      </c>
      <c r="D54" s="148" t="s">
        <v>114</v>
      </c>
      <c r="E54" s="185">
        <v>15.3</v>
      </c>
      <c r="F54" s="208">
        <v>685.15</v>
      </c>
      <c r="G54" s="163">
        <f t="shared" ref="G54:G60" si="9">TRUNC(F54+F54*$H$11,2)</f>
        <v>853.08</v>
      </c>
      <c r="H54" s="176">
        <f t="shared" ref="H54:H60" si="10">TRUNC(G54*E54,2)</f>
        <v>13052.12</v>
      </c>
    </row>
    <row r="55" spans="1:8" ht="15.75" x14ac:dyDescent="0.2">
      <c r="A55" s="79" t="s">
        <v>176</v>
      </c>
      <c r="B55" s="142">
        <v>43061</v>
      </c>
      <c r="C55" s="140" t="s">
        <v>407</v>
      </c>
      <c r="D55" s="148" t="s">
        <v>112</v>
      </c>
      <c r="E55" s="185">
        <v>795</v>
      </c>
      <c r="F55" s="208">
        <v>7.58</v>
      </c>
      <c r="G55" s="163">
        <f t="shared" ref="G55" si="11">TRUNC(F55+F55*$H$11,2)</f>
        <v>9.43</v>
      </c>
      <c r="H55" s="176">
        <f t="shared" ref="H55" si="12">TRUNC(G55*E55,2)</f>
        <v>7496.85</v>
      </c>
    </row>
    <row r="56" spans="1:8" ht="15.75" x14ac:dyDescent="0.2">
      <c r="A56" s="7">
        <v>7</v>
      </c>
      <c r="B56" s="9"/>
      <c r="C56" s="10" t="s">
        <v>126</v>
      </c>
      <c r="D56" s="8"/>
      <c r="E56" s="8"/>
      <c r="F56" s="25"/>
      <c r="G56" s="25"/>
      <c r="H56" s="168">
        <f>SUM(H57:H60)</f>
        <v>30561.16</v>
      </c>
    </row>
    <row r="57" spans="1:8" ht="38.25" customHeight="1" x14ac:dyDescent="0.2">
      <c r="A57" s="79" t="s">
        <v>174</v>
      </c>
      <c r="B57" s="142">
        <v>92580</v>
      </c>
      <c r="C57" s="140" t="s">
        <v>225</v>
      </c>
      <c r="D57" s="148" t="s">
        <v>113</v>
      </c>
      <c r="E57" s="144">
        <f>166*1.05</f>
        <v>174.3</v>
      </c>
      <c r="F57" s="208">
        <v>47.77</v>
      </c>
      <c r="G57" s="163">
        <f t="shared" si="9"/>
        <v>59.47</v>
      </c>
      <c r="H57" s="176">
        <f t="shared" si="10"/>
        <v>10365.620000000001</v>
      </c>
    </row>
    <row r="58" spans="1:8" ht="28.5" customHeight="1" x14ac:dyDescent="0.2">
      <c r="A58" s="79" t="s">
        <v>177</v>
      </c>
      <c r="B58" s="142">
        <v>94213</v>
      </c>
      <c r="C58" s="140" t="s">
        <v>226</v>
      </c>
      <c r="D58" s="143" t="s">
        <v>113</v>
      </c>
      <c r="E58" s="144">
        <f>E57</f>
        <v>174.3</v>
      </c>
      <c r="F58" s="208">
        <v>57.83</v>
      </c>
      <c r="G58" s="163">
        <f t="shared" si="9"/>
        <v>72</v>
      </c>
      <c r="H58" s="176">
        <f t="shared" si="10"/>
        <v>12549.6</v>
      </c>
    </row>
    <row r="59" spans="1:8" ht="50.25" customHeight="1" x14ac:dyDescent="0.2">
      <c r="A59" s="79" t="s">
        <v>178</v>
      </c>
      <c r="B59" s="142">
        <v>94227</v>
      </c>
      <c r="C59" s="140" t="s">
        <v>227</v>
      </c>
      <c r="D59" s="143" t="s">
        <v>117</v>
      </c>
      <c r="E59" s="144">
        <v>19</v>
      </c>
      <c r="F59" s="208">
        <v>69.569999999999993</v>
      </c>
      <c r="G59" s="186">
        <f t="shared" si="9"/>
        <v>86.62</v>
      </c>
      <c r="H59" s="176">
        <f t="shared" si="10"/>
        <v>1645.78</v>
      </c>
    </row>
    <row r="60" spans="1:8" ht="52.5" customHeight="1" x14ac:dyDescent="0.2">
      <c r="A60" s="79" t="s">
        <v>179</v>
      </c>
      <c r="B60" s="142">
        <v>100327</v>
      </c>
      <c r="C60" s="140" t="s">
        <v>228</v>
      </c>
      <c r="D60" s="143" t="s">
        <v>117</v>
      </c>
      <c r="E60" s="144">
        <f>(10.85+7.64+6.23+5.26+7.7)*2</f>
        <v>75.36</v>
      </c>
      <c r="F60" s="208">
        <v>63.95</v>
      </c>
      <c r="G60" s="186">
        <f t="shared" si="9"/>
        <v>79.62</v>
      </c>
      <c r="H60" s="176">
        <f t="shared" si="10"/>
        <v>6000.16</v>
      </c>
    </row>
    <row r="61" spans="1:8" ht="36.75" customHeight="1" x14ac:dyDescent="0.2">
      <c r="A61" s="7">
        <v>8</v>
      </c>
      <c r="B61" s="9"/>
      <c r="C61" s="10" t="s">
        <v>244</v>
      </c>
      <c r="D61" s="8"/>
      <c r="E61" s="8"/>
      <c r="F61" s="25"/>
      <c r="G61" s="25"/>
      <c r="H61" s="168">
        <f>SUM(H62:H105)</f>
        <v>13440.7</v>
      </c>
    </row>
    <row r="62" spans="1:8" ht="61.5" customHeight="1" x14ac:dyDescent="0.2">
      <c r="A62" s="79" t="s">
        <v>180</v>
      </c>
      <c r="B62" s="142">
        <v>89376</v>
      </c>
      <c r="C62" s="140" t="s">
        <v>245</v>
      </c>
      <c r="D62" s="143" t="s">
        <v>8</v>
      </c>
      <c r="E62" s="144">
        <v>8</v>
      </c>
      <c r="F62" s="208">
        <v>6.16</v>
      </c>
      <c r="G62" s="186">
        <f t="shared" ref="G62" si="13">TRUNC(F62+F62*$H$11,2)</f>
        <v>7.66</v>
      </c>
      <c r="H62" s="176">
        <f t="shared" ref="H62" si="14">TRUNC(G62*E62,2)</f>
        <v>61.28</v>
      </c>
    </row>
    <row r="63" spans="1:8" ht="52.5" customHeight="1" x14ac:dyDescent="0.2">
      <c r="A63" s="79" t="s">
        <v>171</v>
      </c>
      <c r="B63" s="142">
        <v>102613</v>
      </c>
      <c r="C63" s="140" t="s">
        <v>239</v>
      </c>
      <c r="D63" s="143" t="s">
        <v>8</v>
      </c>
      <c r="E63" s="144">
        <v>1</v>
      </c>
      <c r="F63" s="208">
        <v>699.86</v>
      </c>
      <c r="G63" s="186">
        <f t="shared" ref="G63:G105" si="15">TRUNC(F63+F63*$H$11,2)</f>
        <v>871.39</v>
      </c>
      <c r="H63" s="176">
        <f t="shared" ref="H63:H105" si="16">TRUNC(G63*E63,2)</f>
        <v>871.39</v>
      </c>
    </row>
    <row r="64" spans="1:8" ht="60" customHeight="1" x14ac:dyDescent="0.2">
      <c r="A64" s="79" t="s">
        <v>182</v>
      </c>
      <c r="B64" s="142">
        <v>89724</v>
      </c>
      <c r="C64" s="140" t="s">
        <v>246</v>
      </c>
      <c r="D64" s="143" t="s">
        <v>8</v>
      </c>
      <c r="E64" s="144">
        <v>8</v>
      </c>
      <c r="F64" s="208">
        <v>11.17</v>
      </c>
      <c r="G64" s="186">
        <f t="shared" si="15"/>
        <v>13.9</v>
      </c>
      <c r="H64" s="176">
        <f t="shared" si="16"/>
        <v>111.2</v>
      </c>
    </row>
    <row r="65" spans="1:8" ht="52.5" customHeight="1" x14ac:dyDescent="0.2">
      <c r="A65" s="79" t="s">
        <v>183</v>
      </c>
      <c r="B65" s="142">
        <v>89492</v>
      </c>
      <c r="C65" s="140" t="s">
        <v>247</v>
      </c>
      <c r="D65" s="143" t="s">
        <v>8</v>
      </c>
      <c r="E65" s="144">
        <v>1</v>
      </c>
      <c r="F65" s="208">
        <v>8.82</v>
      </c>
      <c r="G65" s="186">
        <f t="shared" si="15"/>
        <v>10.98</v>
      </c>
      <c r="H65" s="176">
        <f t="shared" si="16"/>
        <v>10.98</v>
      </c>
    </row>
    <row r="66" spans="1:8" ht="72.75" customHeight="1" x14ac:dyDescent="0.2">
      <c r="A66" s="79" t="s">
        <v>184</v>
      </c>
      <c r="B66" s="142">
        <v>89413</v>
      </c>
      <c r="C66" s="140" t="s">
        <v>248</v>
      </c>
      <c r="D66" s="143" t="s">
        <v>8</v>
      </c>
      <c r="E66" s="144">
        <v>1</v>
      </c>
      <c r="F66" s="208">
        <v>13.07</v>
      </c>
      <c r="G66" s="186">
        <f t="shared" si="15"/>
        <v>16.27</v>
      </c>
      <c r="H66" s="176">
        <f t="shared" si="16"/>
        <v>16.27</v>
      </c>
    </row>
    <row r="67" spans="1:8" ht="90.75" customHeight="1" x14ac:dyDescent="0.2">
      <c r="A67" s="79" t="s">
        <v>185</v>
      </c>
      <c r="B67" s="142">
        <v>89827</v>
      </c>
      <c r="C67" s="140" t="s">
        <v>249</v>
      </c>
      <c r="D67" s="143" t="s">
        <v>8</v>
      </c>
      <c r="E67" s="144">
        <v>1</v>
      </c>
      <c r="F67" s="208">
        <v>20.2</v>
      </c>
      <c r="G67" s="186">
        <f t="shared" si="15"/>
        <v>25.15</v>
      </c>
      <c r="H67" s="176">
        <f t="shared" si="16"/>
        <v>25.15</v>
      </c>
    </row>
    <row r="68" spans="1:8" ht="45" customHeight="1" x14ac:dyDescent="0.2">
      <c r="A68" s="79" t="s">
        <v>181</v>
      </c>
      <c r="B68" s="142">
        <v>94489</v>
      </c>
      <c r="C68" s="140" t="s">
        <v>250</v>
      </c>
      <c r="D68" s="143" t="s">
        <v>8</v>
      </c>
      <c r="E68" s="144">
        <v>2</v>
      </c>
      <c r="F68" s="208">
        <v>22.18</v>
      </c>
      <c r="G68" s="186">
        <f t="shared" si="15"/>
        <v>27.61</v>
      </c>
      <c r="H68" s="176">
        <f t="shared" si="16"/>
        <v>55.22</v>
      </c>
    </row>
    <row r="69" spans="1:8" ht="111.75" customHeight="1" x14ac:dyDescent="0.2">
      <c r="A69" s="79" t="s">
        <v>186</v>
      </c>
      <c r="B69" s="142">
        <v>103048</v>
      </c>
      <c r="C69" s="140" t="s">
        <v>251</v>
      </c>
      <c r="D69" s="143" t="s">
        <v>8</v>
      </c>
      <c r="E69" s="144">
        <v>2</v>
      </c>
      <c r="F69" s="208">
        <v>14.51</v>
      </c>
      <c r="G69" s="186">
        <f t="shared" si="15"/>
        <v>18.059999999999999</v>
      </c>
      <c r="H69" s="176">
        <f t="shared" si="16"/>
        <v>36.119999999999997</v>
      </c>
    </row>
    <row r="70" spans="1:8" ht="64.5" customHeight="1" x14ac:dyDescent="0.2">
      <c r="A70" s="79" t="s">
        <v>330</v>
      </c>
      <c r="B70" s="142">
        <v>104348</v>
      </c>
      <c r="C70" s="140" t="s">
        <v>252</v>
      </c>
      <c r="D70" s="143" t="s">
        <v>8</v>
      </c>
      <c r="E70" s="144">
        <v>1</v>
      </c>
      <c r="F70" s="208">
        <v>11.65</v>
      </c>
      <c r="G70" s="186">
        <f t="shared" si="15"/>
        <v>14.5</v>
      </c>
      <c r="H70" s="176">
        <f t="shared" si="16"/>
        <v>14.5</v>
      </c>
    </row>
    <row r="71" spans="1:8" ht="79.5" customHeight="1" x14ac:dyDescent="0.2">
      <c r="A71" s="79" t="s">
        <v>193</v>
      </c>
      <c r="B71" s="142">
        <v>94656</v>
      </c>
      <c r="C71" s="140" t="s">
        <v>253</v>
      </c>
      <c r="D71" s="143" t="s">
        <v>8</v>
      </c>
      <c r="E71" s="144">
        <v>4</v>
      </c>
      <c r="F71" s="208">
        <v>3.67</v>
      </c>
      <c r="G71" s="186">
        <f t="shared" si="15"/>
        <v>4.5599999999999996</v>
      </c>
      <c r="H71" s="176">
        <f t="shared" si="16"/>
        <v>18.239999999999998</v>
      </c>
    </row>
    <row r="72" spans="1:8" ht="78.75" customHeight="1" x14ac:dyDescent="0.2">
      <c r="A72" s="79" t="s">
        <v>196</v>
      </c>
      <c r="B72" s="142">
        <v>103947</v>
      </c>
      <c r="C72" s="140" t="s">
        <v>254</v>
      </c>
      <c r="D72" s="143" t="s">
        <v>8</v>
      </c>
      <c r="E72" s="144">
        <v>8</v>
      </c>
      <c r="F72" s="208">
        <v>6.88</v>
      </c>
      <c r="G72" s="186">
        <f t="shared" si="15"/>
        <v>8.56</v>
      </c>
      <c r="H72" s="176">
        <f t="shared" si="16"/>
        <v>68.48</v>
      </c>
    </row>
    <row r="73" spans="1:8" ht="84" customHeight="1" x14ac:dyDescent="0.2">
      <c r="A73" s="79" t="s">
        <v>216</v>
      </c>
      <c r="B73" s="142">
        <v>98107</v>
      </c>
      <c r="C73" s="140" t="s">
        <v>255</v>
      </c>
      <c r="D73" s="143" t="s">
        <v>8</v>
      </c>
      <c r="E73" s="144">
        <v>1</v>
      </c>
      <c r="F73" s="208">
        <v>299.91000000000003</v>
      </c>
      <c r="G73" s="186">
        <f t="shared" si="15"/>
        <v>373.41</v>
      </c>
      <c r="H73" s="176">
        <f t="shared" si="16"/>
        <v>373.41</v>
      </c>
    </row>
    <row r="74" spans="1:8" ht="77.25" customHeight="1" x14ac:dyDescent="0.2">
      <c r="A74" s="79" t="s">
        <v>331</v>
      </c>
      <c r="B74" s="142">
        <v>97901</v>
      </c>
      <c r="C74" s="140" t="s">
        <v>256</v>
      </c>
      <c r="D74" s="143" t="s">
        <v>8</v>
      </c>
      <c r="E74" s="144">
        <v>4</v>
      </c>
      <c r="F74" s="208">
        <v>312.37</v>
      </c>
      <c r="G74" s="186">
        <f t="shared" si="15"/>
        <v>388.93</v>
      </c>
      <c r="H74" s="176">
        <f t="shared" si="16"/>
        <v>1555.72</v>
      </c>
    </row>
    <row r="75" spans="1:8" ht="49.5" customHeight="1" x14ac:dyDescent="0.2">
      <c r="A75" s="79" t="s">
        <v>332</v>
      </c>
      <c r="B75" s="142">
        <v>89707</v>
      </c>
      <c r="C75" s="140" t="s">
        <v>257</v>
      </c>
      <c r="D75" s="143" t="s">
        <v>8</v>
      </c>
      <c r="E75" s="144">
        <v>4</v>
      </c>
      <c r="F75" s="208">
        <v>50.74</v>
      </c>
      <c r="G75" s="186">
        <f t="shared" si="15"/>
        <v>63.17</v>
      </c>
      <c r="H75" s="176">
        <f t="shared" si="16"/>
        <v>252.68</v>
      </c>
    </row>
    <row r="76" spans="1:8" ht="137.25" customHeight="1" x14ac:dyDescent="0.2">
      <c r="A76" s="79" t="s">
        <v>333</v>
      </c>
      <c r="B76" s="142">
        <v>89726</v>
      </c>
      <c r="C76" s="140" t="s">
        <v>258</v>
      </c>
      <c r="D76" s="143" t="s">
        <v>8</v>
      </c>
      <c r="E76" s="144">
        <v>9</v>
      </c>
      <c r="F76" s="208">
        <v>11.41</v>
      </c>
      <c r="G76" s="186">
        <f t="shared" si="15"/>
        <v>14.2</v>
      </c>
      <c r="H76" s="176">
        <f t="shared" si="16"/>
        <v>127.8</v>
      </c>
    </row>
    <row r="77" spans="1:8" ht="81" customHeight="1" x14ac:dyDescent="0.2">
      <c r="A77" s="79" t="s">
        <v>334</v>
      </c>
      <c r="B77" s="142">
        <v>89732</v>
      </c>
      <c r="C77" s="140" t="s">
        <v>259</v>
      </c>
      <c r="D77" s="143" t="s">
        <v>8</v>
      </c>
      <c r="E77" s="144">
        <v>3</v>
      </c>
      <c r="F77" s="208">
        <v>16.45</v>
      </c>
      <c r="G77" s="186">
        <f t="shared" si="15"/>
        <v>20.48</v>
      </c>
      <c r="H77" s="176">
        <f t="shared" si="16"/>
        <v>61.44</v>
      </c>
    </row>
    <row r="78" spans="1:8" ht="137.25" customHeight="1" x14ac:dyDescent="0.2">
      <c r="A78" s="79" t="s">
        <v>335</v>
      </c>
      <c r="B78" s="142">
        <v>89739</v>
      </c>
      <c r="C78" s="140" t="s">
        <v>260</v>
      </c>
      <c r="D78" s="143" t="s">
        <v>8</v>
      </c>
      <c r="E78" s="144">
        <v>1</v>
      </c>
      <c r="F78" s="208">
        <v>24.65</v>
      </c>
      <c r="G78" s="186">
        <f t="shared" si="15"/>
        <v>30.69</v>
      </c>
      <c r="H78" s="176">
        <f t="shared" si="16"/>
        <v>30.69</v>
      </c>
    </row>
    <row r="79" spans="1:8" ht="97.5" customHeight="1" x14ac:dyDescent="0.2">
      <c r="A79" s="79" t="s">
        <v>336</v>
      </c>
      <c r="B79" s="142">
        <v>89366</v>
      </c>
      <c r="C79" s="140" t="s">
        <v>261</v>
      </c>
      <c r="D79" s="143" t="s">
        <v>8</v>
      </c>
      <c r="E79" s="144">
        <v>10</v>
      </c>
      <c r="F79" s="208">
        <v>17.11</v>
      </c>
      <c r="G79" s="186">
        <f t="shared" si="15"/>
        <v>21.3</v>
      </c>
      <c r="H79" s="176">
        <f t="shared" si="16"/>
        <v>213</v>
      </c>
    </row>
    <row r="80" spans="1:8" ht="137.25" customHeight="1" x14ac:dyDescent="0.2">
      <c r="A80" s="79" t="s">
        <v>337</v>
      </c>
      <c r="B80" s="142">
        <v>89809</v>
      </c>
      <c r="C80" s="140" t="s">
        <v>262</v>
      </c>
      <c r="D80" s="143" t="s">
        <v>8</v>
      </c>
      <c r="E80" s="144">
        <v>4</v>
      </c>
      <c r="F80" s="208">
        <v>30.14</v>
      </c>
      <c r="G80" s="186">
        <f t="shared" si="15"/>
        <v>37.520000000000003</v>
      </c>
      <c r="H80" s="176">
        <f t="shared" si="16"/>
        <v>150.08000000000001</v>
      </c>
    </row>
    <row r="81" spans="1:8" ht="137.25" customHeight="1" x14ac:dyDescent="0.2">
      <c r="A81" s="79" t="s">
        <v>338</v>
      </c>
      <c r="B81" s="142">
        <v>89744</v>
      </c>
      <c r="C81" s="140" t="s">
        <v>263</v>
      </c>
      <c r="D81" s="143" t="s">
        <v>8</v>
      </c>
      <c r="E81" s="144">
        <v>2</v>
      </c>
      <c r="F81" s="208">
        <v>28.79</v>
      </c>
      <c r="G81" s="186">
        <f t="shared" si="15"/>
        <v>35.840000000000003</v>
      </c>
      <c r="H81" s="176">
        <f t="shared" si="16"/>
        <v>71.680000000000007</v>
      </c>
    </row>
    <row r="82" spans="1:8" ht="137.25" customHeight="1" x14ac:dyDescent="0.2">
      <c r="A82" s="79" t="s">
        <v>339</v>
      </c>
      <c r="B82" s="142">
        <v>89801</v>
      </c>
      <c r="C82" s="140" t="s">
        <v>264</v>
      </c>
      <c r="D82" s="143" t="s">
        <v>8</v>
      </c>
      <c r="E82" s="144">
        <v>7</v>
      </c>
      <c r="F82" s="208">
        <v>9.98</v>
      </c>
      <c r="G82" s="186">
        <f t="shared" si="15"/>
        <v>12.42</v>
      </c>
      <c r="H82" s="176">
        <f t="shared" si="16"/>
        <v>86.94</v>
      </c>
    </row>
    <row r="83" spans="1:8" ht="137.25" customHeight="1" x14ac:dyDescent="0.2">
      <c r="A83" s="79" t="s">
        <v>340</v>
      </c>
      <c r="B83" s="142">
        <v>89358</v>
      </c>
      <c r="C83" s="140" t="s">
        <v>265</v>
      </c>
      <c r="D83" s="143" t="s">
        <v>8</v>
      </c>
      <c r="E83" s="144">
        <v>16</v>
      </c>
      <c r="F83" s="208">
        <v>8.7100000000000009</v>
      </c>
      <c r="G83" s="186">
        <f t="shared" si="15"/>
        <v>10.84</v>
      </c>
      <c r="H83" s="176">
        <f t="shared" si="16"/>
        <v>173.44</v>
      </c>
    </row>
    <row r="84" spans="1:8" ht="72.75" customHeight="1" x14ac:dyDescent="0.2">
      <c r="A84" s="79" t="s">
        <v>341</v>
      </c>
      <c r="B84" s="142">
        <v>89362</v>
      </c>
      <c r="C84" s="140" t="s">
        <v>266</v>
      </c>
      <c r="D84" s="143" t="s">
        <v>8</v>
      </c>
      <c r="E84" s="144">
        <v>6</v>
      </c>
      <c r="F84" s="208">
        <v>10.35</v>
      </c>
      <c r="G84" s="186">
        <f t="shared" si="15"/>
        <v>12.88</v>
      </c>
      <c r="H84" s="176">
        <f t="shared" si="16"/>
        <v>77.28</v>
      </c>
    </row>
    <row r="85" spans="1:8" ht="61.5" customHeight="1" x14ac:dyDescent="0.2">
      <c r="A85" s="79" t="s">
        <v>342</v>
      </c>
      <c r="B85" s="142">
        <v>104353</v>
      </c>
      <c r="C85" s="140" t="s">
        <v>267</v>
      </c>
      <c r="D85" s="143" t="s">
        <v>8</v>
      </c>
      <c r="E85" s="144">
        <v>4</v>
      </c>
      <c r="F85" s="208">
        <v>43.4</v>
      </c>
      <c r="G85" s="186">
        <f t="shared" si="15"/>
        <v>54.03</v>
      </c>
      <c r="H85" s="176">
        <f t="shared" si="16"/>
        <v>216.12</v>
      </c>
    </row>
    <row r="86" spans="1:8" ht="137.25" customHeight="1" x14ac:dyDescent="0.2">
      <c r="A86" s="79" t="s">
        <v>343</v>
      </c>
      <c r="B86" s="142">
        <v>89861</v>
      </c>
      <c r="C86" s="140" t="s">
        <v>268</v>
      </c>
      <c r="D86" s="143" t="s">
        <v>8</v>
      </c>
      <c r="E86" s="144">
        <v>2</v>
      </c>
      <c r="F86" s="208">
        <v>59.78</v>
      </c>
      <c r="G86" s="186">
        <f t="shared" si="15"/>
        <v>74.430000000000007</v>
      </c>
      <c r="H86" s="176">
        <f t="shared" si="16"/>
        <v>148.86000000000001</v>
      </c>
    </row>
    <row r="87" spans="1:8" ht="137.25" customHeight="1" x14ac:dyDescent="0.2">
      <c r="A87" s="79" t="s">
        <v>344</v>
      </c>
      <c r="B87" s="142">
        <v>89776</v>
      </c>
      <c r="C87" s="140" t="s">
        <v>269</v>
      </c>
      <c r="D87" s="143" t="s">
        <v>8</v>
      </c>
      <c r="E87" s="144">
        <v>1</v>
      </c>
      <c r="F87" s="208">
        <v>26.42</v>
      </c>
      <c r="G87" s="186">
        <f t="shared" si="15"/>
        <v>32.89</v>
      </c>
      <c r="H87" s="176">
        <f t="shared" si="16"/>
        <v>32.89</v>
      </c>
    </row>
    <row r="88" spans="1:8" ht="137.25" customHeight="1" x14ac:dyDescent="0.2">
      <c r="A88" s="79" t="s">
        <v>345</v>
      </c>
      <c r="B88" s="142">
        <v>89856</v>
      </c>
      <c r="C88" s="140" t="s">
        <v>270</v>
      </c>
      <c r="D88" s="143" t="s">
        <v>8</v>
      </c>
      <c r="E88" s="144">
        <v>15</v>
      </c>
      <c r="F88" s="208">
        <v>22.18</v>
      </c>
      <c r="G88" s="186">
        <f t="shared" si="15"/>
        <v>27.61</v>
      </c>
      <c r="H88" s="176">
        <f t="shared" si="16"/>
        <v>414.15</v>
      </c>
    </row>
    <row r="89" spans="1:8" ht="137.25" customHeight="1" x14ac:dyDescent="0.2">
      <c r="A89" s="79" t="s">
        <v>346</v>
      </c>
      <c r="B89" s="142">
        <v>89753</v>
      </c>
      <c r="C89" s="140" t="s">
        <v>271</v>
      </c>
      <c r="D89" s="143" t="s">
        <v>8</v>
      </c>
      <c r="E89" s="144">
        <v>15</v>
      </c>
      <c r="F89" s="208">
        <v>10.039999999999999</v>
      </c>
      <c r="G89" s="186">
        <f t="shared" si="15"/>
        <v>12.5</v>
      </c>
      <c r="H89" s="176">
        <f t="shared" si="16"/>
        <v>187.5</v>
      </c>
    </row>
    <row r="90" spans="1:8" ht="137.25" customHeight="1" x14ac:dyDescent="0.2">
      <c r="A90" s="79" t="s">
        <v>347</v>
      </c>
      <c r="B90" s="142">
        <v>89710</v>
      </c>
      <c r="C90" s="140" t="s">
        <v>272</v>
      </c>
      <c r="D90" s="143" t="s">
        <v>8</v>
      </c>
      <c r="E90" s="144">
        <v>2</v>
      </c>
      <c r="F90" s="208">
        <v>19.190000000000001</v>
      </c>
      <c r="G90" s="186">
        <f t="shared" si="15"/>
        <v>23.89</v>
      </c>
      <c r="H90" s="176">
        <f t="shared" si="16"/>
        <v>47.78</v>
      </c>
    </row>
    <row r="91" spans="1:8" ht="137.25" customHeight="1" x14ac:dyDescent="0.2">
      <c r="A91" s="79" t="s">
        <v>348</v>
      </c>
      <c r="B91" s="142">
        <v>94490</v>
      </c>
      <c r="C91" s="140" t="s">
        <v>273</v>
      </c>
      <c r="D91" s="143" t="s">
        <v>8</v>
      </c>
      <c r="E91" s="144">
        <v>1</v>
      </c>
      <c r="F91" s="208">
        <v>31.62</v>
      </c>
      <c r="G91" s="186">
        <f t="shared" si="15"/>
        <v>39.369999999999997</v>
      </c>
      <c r="H91" s="176">
        <f t="shared" si="16"/>
        <v>39.369999999999997</v>
      </c>
    </row>
    <row r="92" spans="1:8" ht="137.25" customHeight="1" x14ac:dyDescent="0.2">
      <c r="A92" s="79" t="s">
        <v>349</v>
      </c>
      <c r="B92" s="142">
        <v>89987</v>
      </c>
      <c r="C92" s="140" t="s">
        <v>274</v>
      </c>
      <c r="D92" s="143" t="s">
        <v>8</v>
      </c>
      <c r="E92" s="144">
        <v>4</v>
      </c>
      <c r="F92" s="208">
        <v>149.80000000000001</v>
      </c>
      <c r="G92" s="186">
        <f t="shared" si="15"/>
        <v>186.51</v>
      </c>
      <c r="H92" s="176">
        <f t="shared" si="16"/>
        <v>746.04</v>
      </c>
    </row>
    <row r="93" spans="1:8" ht="137.25" customHeight="1" x14ac:dyDescent="0.2">
      <c r="A93" s="79" t="s">
        <v>350</v>
      </c>
      <c r="B93" s="142">
        <v>89397</v>
      </c>
      <c r="C93" s="140" t="s">
        <v>275</v>
      </c>
      <c r="D93" s="143" t="s">
        <v>8</v>
      </c>
      <c r="E93" s="144">
        <v>3</v>
      </c>
      <c r="F93" s="208">
        <v>15.92</v>
      </c>
      <c r="G93" s="186">
        <f t="shared" si="15"/>
        <v>19.82</v>
      </c>
      <c r="H93" s="176">
        <f t="shared" si="16"/>
        <v>59.46</v>
      </c>
    </row>
    <row r="94" spans="1:8" ht="137.25" customHeight="1" x14ac:dyDescent="0.2">
      <c r="A94" s="79" t="s">
        <v>351</v>
      </c>
      <c r="B94" s="142">
        <v>89784</v>
      </c>
      <c r="C94" s="140" t="s">
        <v>276</v>
      </c>
      <c r="D94" s="143" t="s">
        <v>8</v>
      </c>
      <c r="E94" s="144">
        <v>4</v>
      </c>
      <c r="F94" s="208">
        <v>25.34</v>
      </c>
      <c r="G94" s="186">
        <f t="shared" si="15"/>
        <v>31.55</v>
      </c>
      <c r="H94" s="176">
        <f t="shared" si="16"/>
        <v>126.2</v>
      </c>
    </row>
    <row r="95" spans="1:8" ht="137.25" customHeight="1" x14ac:dyDescent="0.2">
      <c r="A95" s="79" t="s">
        <v>352</v>
      </c>
      <c r="B95" s="142">
        <v>89438</v>
      </c>
      <c r="C95" s="140" t="s">
        <v>277</v>
      </c>
      <c r="D95" s="143" t="s">
        <v>8</v>
      </c>
      <c r="E95" s="144">
        <v>6</v>
      </c>
      <c r="F95" s="208">
        <v>11.02</v>
      </c>
      <c r="G95" s="186">
        <f t="shared" si="15"/>
        <v>13.72</v>
      </c>
      <c r="H95" s="176">
        <f t="shared" si="16"/>
        <v>82.32</v>
      </c>
    </row>
    <row r="96" spans="1:8" ht="137.25" customHeight="1" x14ac:dyDescent="0.2">
      <c r="A96" s="79" t="s">
        <v>353</v>
      </c>
      <c r="B96" s="142">
        <v>89620</v>
      </c>
      <c r="C96" s="140" t="s">
        <v>278</v>
      </c>
      <c r="D96" s="143" t="s">
        <v>8</v>
      </c>
      <c r="E96" s="144">
        <v>1</v>
      </c>
      <c r="F96" s="208">
        <v>12.64</v>
      </c>
      <c r="G96" s="186">
        <f t="shared" si="15"/>
        <v>15.73</v>
      </c>
      <c r="H96" s="176">
        <f t="shared" si="16"/>
        <v>15.73</v>
      </c>
    </row>
    <row r="97" spans="1:8" ht="137.25" customHeight="1" x14ac:dyDescent="0.2">
      <c r="A97" s="79" t="s">
        <v>354</v>
      </c>
      <c r="B97" s="142">
        <v>94796</v>
      </c>
      <c r="C97" s="140" t="s">
        <v>279</v>
      </c>
      <c r="D97" s="143" t="s">
        <v>8</v>
      </c>
      <c r="E97" s="144">
        <v>1</v>
      </c>
      <c r="F97" s="208">
        <v>37.24</v>
      </c>
      <c r="G97" s="186">
        <f t="shared" si="15"/>
        <v>46.36</v>
      </c>
      <c r="H97" s="176">
        <f t="shared" si="16"/>
        <v>46.36</v>
      </c>
    </row>
    <row r="98" spans="1:8" ht="137.25" customHeight="1" x14ac:dyDescent="0.2">
      <c r="A98" s="79" t="s">
        <v>355</v>
      </c>
      <c r="B98" s="142">
        <v>89714</v>
      </c>
      <c r="C98" s="140" t="s">
        <v>280</v>
      </c>
      <c r="D98" s="143" t="s">
        <v>117</v>
      </c>
      <c r="E98" s="144">
        <v>60</v>
      </c>
      <c r="F98" s="208">
        <v>40.97</v>
      </c>
      <c r="G98" s="186">
        <f t="shared" si="15"/>
        <v>51.01</v>
      </c>
      <c r="H98" s="176">
        <f t="shared" si="16"/>
        <v>3060.6</v>
      </c>
    </row>
    <row r="99" spans="1:8" ht="137.25" customHeight="1" x14ac:dyDescent="0.2">
      <c r="A99" s="79" t="s">
        <v>356</v>
      </c>
      <c r="B99" s="142">
        <v>89711</v>
      </c>
      <c r="C99" s="140" t="s">
        <v>281</v>
      </c>
      <c r="D99" s="143" t="s">
        <v>117</v>
      </c>
      <c r="E99" s="144">
        <v>11</v>
      </c>
      <c r="F99" s="208">
        <v>23.35</v>
      </c>
      <c r="G99" s="186">
        <f t="shared" si="15"/>
        <v>29.07</v>
      </c>
      <c r="H99" s="176">
        <f t="shared" si="16"/>
        <v>319.77</v>
      </c>
    </row>
    <row r="100" spans="1:8" ht="137.25" customHeight="1" x14ac:dyDescent="0.2">
      <c r="A100" s="79" t="s">
        <v>357</v>
      </c>
      <c r="B100" s="142">
        <v>89798</v>
      </c>
      <c r="C100" s="140" t="s">
        <v>282</v>
      </c>
      <c r="D100" s="143" t="s">
        <v>117</v>
      </c>
      <c r="E100" s="144">
        <v>21</v>
      </c>
      <c r="F100" s="208">
        <v>14.22</v>
      </c>
      <c r="G100" s="186">
        <f t="shared" si="15"/>
        <v>17.7</v>
      </c>
      <c r="H100" s="176">
        <f t="shared" si="16"/>
        <v>371.7</v>
      </c>
    </row>
    <row r="101" spans="1:8" ht="137.25" customHeight="1" x14ac:dyDescent="0.2">
      <c r="A101" s="79" t="s">
        <v>358</v>
      </c>
      <c r="B101" s="142">
        <v>89355</v>
      </c>
      <c r="C101" s="140" t="s">
        <v>283</v>
      </c>
      <c r="D101" s="143" t="s">
        <v>117</v>
      </c>
      <c r="E101" s="144">
        <v>47.47</v>
      </c>
      <c r="F101" s="208">
        <v>22.15</v>
      </c>
      <c r="G101" s="186">
        <f t="shared" si="15"/>
        <v>27.57</v>
      </c>
      <c r="H101" s="176">
        <f t="shared" si="16"/>
        <v>1308.74</v>
      </c>
    </row>
    <row r="102" spans="1:8" ht="47.25" customHeight="1" x14ac:dyDescent="0.2">
      <c r="A102" s="79" t="s">
        <v>359</v>
      </c>
      <c r="B102" s="142">
        <v>89356</v>
      </c>
      <c r="C102" s="140" t="s">
        <v>284</v>
      </c>
      <c r="D102" s="143" t="s">
        <v>117</v>
      </c>
      <c r="E102" s="144">
        <v>31</v>
      </c>
      <c r="F102" s="208">
        <v>25.55</v>
      </c>
      <c r="G102" s="186">
        <f t="shared" si="15"/>
        <v>31.81</v>
      </c>
      <c r="H102" s="176">
        <f t="shared" si="16"/>
        <v>986.11</v>
      </c>
    </row>
    <row r="103" spans="1:8" ht="76.5" customHeight="1" x14ac:dyDescent="0.2">
      <c r="A103" s="79" t="s">
        <v>360</v>
      </c>
      <c r="B103" s="142">
        <v>89403</v>
      </c>
      <c r="C103" s="140" t="s">
        <v>285</v>
      </c>
      <c r="D103" s="143" t="s">
        <v>117</v>
      </c>
      <c r="E103" s="144">
        <v>1.5</v>
      </c>
      <c r="F103" s="208">
        <v>20.11</v>
      </c>
      <c r="G103" s="186">
        <f t="shared" si="15"/>
        <v>25.03</v>
      </c>
      <c r="H103" s="176">
        <f t="shared" si="16"/>
        <v>37.54</v>
      </c>
    </row>
    <row r="104" spans="1:8" ht="79.5" customHeight="1" x14ac:dyDescent="0.2">
      <c r="A104" s="79" t="s">
        <v>361</v>
      </c>
      <c r="B104" s="142">
        <v>89799</v>
      </c>
      <c r="C104" s="140" t="s">
        <v>286</v>
      </c>
      <c r="D104" s="143" t="s">
        <v>117</v>
      </c>
      <c r="E104" s="144">
        <v>3</v>
      </c>
      <c r="F104" s="208">
        <v>24.02</v>
      </c>
      <c r="G104" s="186">
        <f t="shared" si="15"/>
        <v>29.9</v>
      </c>
      <c r="H104" s="176">
        <f t="shared" si="16"/>
        <v>89.7</v>
      </c>
    </row>
    <row r="105" spans="1:8" ht="79.5" customHeight="1" x14ac:dyDescent="0.2">
      <c r="A105" s="79" t="s">
        <v>362</v>
      </c>
      <c r="B105" s="142">
        <v>103001</v>
      </c>
      <c r="C105" s="140" t="s">
        <v>404</v>
      </c>
      <c r="D105" s="143" t="s">
        <v>8</v>
      </c>
      <c r="E105" s="144">
        <v>3</v>
      </c>
      <c r="F105" s="208">
        <v>171.55</v>
      </c>
      <c r="G105" s="186">
        <f t="shared" si="15"/>
        <v>213.59</v>
      </c>
      <c r="H105" s="176">
        <f t="shared" si="16"/>
        <v>640.77</v>
      </c>
    </row>
    <row r="106" spans="1:8" ht="44.25" customHeight="1" x14ac:dyDescent="0.2">
      <c r="A106" s="7">
        <v>9</v>
      </c>
      <c r="B106" s="9"/>
      <c r="C106" s="10" t="s">
        <v>111</v>
      </c>
      <c r="D106" s="8"/>
      <c r="E106" s="8"/>
      <c r="F106" s="25"/>
      <c r="G106" s="25"/>
      <c r="H106" s="168">
        <f>SUM(H107:H127)</f>
        <v>14337.95</v>
      </c>
    </row>
    <row r="107" spans="1:8" ht="44.25" customHeight="1" x14ac:dyDescent="0.2">
      <c r="A107" s="79" t="s">
        <v>187</v>
      </c>
      <c r="B107" s="142">
        <v>91941</v>
      </c>
      <c r="C107" s="140" t="s">
        <v>288</v>
      </c>
      <c r="D107" s="143" t="s">
        <v>287</v>
      </c>
      <c r="E107" s="144">
        <v>29</v>
      </c>
      <c r="F107" s="208">
        <v>12.91</v>
      </c>
      <c r="G107" s="186">
        <f t="shared" ref="G107:G112" si="17">TRUNC(F107+F107*$H$11,2)</f>
        <v>16.07</v>
      </c>
      <c r="H107" s="176">
        <f t="shared" ref="H107:H112" si="18">TRUNC(G107*E107,2)</f>
        <v>466.03</v>
      </c>
    </row>
    <row r="108" spans="1:8" ht="79.5" customHeight="1" x14ac:dyDescent="0.2">
      <c r="A108" s="79" t="s">
        <v>188</v>
      </c>
      <c r="B108" s="142">
        <v>91936</v>
      </c>
      <c r="C108" s="140" t="s">
        <v>195</v>
      </c>
      <c r="D108" s="143" t="s">
        <v>287</v>
      </c>
      <c r="E108" s="144">
        <v>18</v>
      </c>
      <c r="F108" s="208">
        <v>20.16</v>
      </c>
      <c r="G108" s="186">
        <f t="shared" si="17"/>
        <v>25.1</v>
      </c>
      <c r="H108" s="176">
        <f t="shared" si="18"/>
        <v>451.8</v>
      </c>
    </row>
    <row r="109" spans="1:8" ht="79.5" customHeight="1" x14ac:dyDescent="0.2">
      <c r="A109" s="79" t="s">
        <v>189</v>
      </c>
      <c r="B109" s="142">
        <v>91953</v>
      </c>
      <c r="C109" s="140" t="s">
        <v>289</v>
      </c>
      <c r="D109" s="143" t="s">
        <v>287</v>
      </c>
      <c r="E109" s="144">
        <v>2</v>
      </c>
      <c r="F109" s="208">
        <v>30.99</v>
      </c>
      <c r="G109" s="186">
        <f t="shared" si="17"/>
        <v>38.58</v>
      </c>
      <c r="H109" s="176">
        <f t="shared" si="18"/>
        <v>77.16</v>
      </c>
    </row>
    <row r="110" spans="1:8" ht="79.5" customHeight="1" x14ac:dyDescent="0.2">
      <c r="A110" s="79" t="s">
        <v>364</v>
      </c>
      <c r="B110" s="142">
        <v>91954</v>
      </c>
      <c r="C110" s="140" t="s">
        <v>292</v>
      </c>
      <c r="D110" s="143" t="s">
        <v>287</v>
      </c>
      <c r="E110" s="144">
        <v>2</v>
      </c>
      <c r="F110" s="208">
        <v>26.38</v>
      </c>
      <c r="G110" s="186">
        <f t="shared" si="17"/>
        <v>32.840000000000003</v>
      </c>
      <c r="H110" s="176">
        <f t="shared" si="18"/>
        <v>65.680000000000007</v>
      </c>
    </row>
    <row r="111" spans="1:8" ht="79.5" customHeight="1" x14ac:dyDescent="0.2">
      <c r="A111" s="79" t="s">
        <v>363</v>
      </c>
      <c r="B111" s="142">
        <v>92023</v>
      </c>
      <c r="C111" s="140" t="s">
        <v>293</v>
      </c>
      <c r="D111" s="143" t="s">
        <v>287</v>
      </c>
      <c r="E111" s="144">
        <v>8</v>
      </c>
      <c r="F111" s="208">
        <v>52.74</v>
      </c>
      <c r="G111" s="186">
        <f t="shared" si="17"/>
        <v>65.66</v>
      </c>
      <c r="H111" s="176">
        <f t="shared" si="18"/>
        <v>525.28</v>
      </c>
    </row>
    <row r="112" spans="1:8" ht="79.5" customHeight="1" x14ac:dyDescent="0.2">
      <c r="A112" s="79" t="s">
        <v>190</v>
      </c>
      <c r="B112" s="142">
        <v>92000</v>
      </c>
      <c r="C112" s="140" t="s">
        <v>294</v>
      </c>
      <c r="D112" s="143" t="s">
        <v>287</v>
      </c>
      <c r="E112" s="144">
        <v>1</v>
      </c>
      <c r="F112" s="208">
        <v>32.44</v>
      </c>
      <c r="G112" s="186">
        <f t="shared" si="17"/>
        <v>40.39</v>
      </c>
      <c r="H112" s="176">
        <f t="shared" si="18"/>
        <v>40.39</v>
      </c>
    </row>
    <row r="113" spans="1:9" ht="79.5" customHeight="1" x14ac:dyDescent="0.2">
      <c r="A113" s="79" t="s">
        <v>365</v>
      </c>
      <c r="B113" s="142">
        <v>91924</v>
      </c>
      <c r="C113" s="140" t="s">
        <v>127</v>
      </c>
      <c r="D113" s="143" t="s">
        <v>117</v>
      </c>
      <c r="E113" s="144">
        <v>179.7</v>
      </c>
      <c r="F113" s="208">
        <v>3.2</v>
      </c>
      <c r="G113" s="186">
        <f t="shared" ref="G113:G122" si="19">TRUNC(F113+F113*$H$11,2)</f>
        <v>3.98</v>
      </c>
      <c r="H113" s="176">
        <f t="shared" ref="H113:H122" si="20">TRUNC(G113*E113,2)</f>
        <v>715.2</v>
      </c>
    </row>
    <row r="114" spans="1:9" ht="79.5" customHeight="1" x14ac:dyDescent="0.2">
      <c r="A114" s="79" t="s">
        <v>366</v>
      </c>
      <c r="B114" s="142">
        <v>91926</v>
      </c>
      <c r="C114" s="140" t="s">
        <v>128</v>
      </c>
      <c r="D114" s="143" t="s">
        <v>117</v>
      </c>
      <c r="E114" s="144">
        <v>411.7</v>
      </c>
      <c r="F114" s="208">
        <v>4.6500000000000004</v>
      </c>
      <c r="G114" s="186">
        <f t="shared" si="19"/>
        <v>5.78</v>
      </c>
      <c r="H114" s="176">
        <f t="shared" si="20"/>
        <v>2379.62</v>
      </c>
    </row>
    <row r="115" spans="1:9" ht="79.5" customHeight="1" x14ac:dyDescent="0.2">
      <c r="A115" s="79" t="s">
        <v>367</v>
      </c>
      <c r="B115" s="142">
        <v>91930</v>
      </c>
      <c r="C115" s="140" t="s">
        <v>129</v>
      </c>
      <c r="D115" s="143" t="s">
        <v>117</v>
      </c>
      <c r="E115" s="144">
        <v>79.2</v>
      </c>
      <c r="F115" s="208">
        <v>10.01</v>
      </c>
      <c r="G115" s="186">
        <f t="shared" si="19"/>
        <v>12.46</v>
      </c>
      <c r="H115" s="176">
        <f t="shared" si="20"/>
        <v>986.83</v>
      </c>
    </row>
    <row r="116" spans="1:9" ht="79.5" customHeight="1" x14ac:dyDescent="0.2">
      <c r="A116" s="79" t="s">
        <v>368</v>
      </c>
      <c r="B116" s="142" t="s">
        <v>291</v>
      </c>
      <c r="C116" s="140" t="s">
        <v>290</v>
      </c>
      <c r="D116" s="143" t="s">
        <v>8</v>
      </c>
      <c r="E116" s="144">
        <v>1</v>
      </c>
      <c r="F116" s="208">
        <v>473.18</v>
      </c>
      <c r="G116" s="186">
        <f t="shared" si="19"/>
        <v>589.15</v>
      </c>
      <c r="H116" s="176">
        <f t="shared" si="20"/>
        <v>589.15</v>
      </c>
    </row>
    <row r="117" spans="1:9" ht="79.5" customHeight="1" x14ac:dyDescent="0.2">
      <c r="A117" s="79" t="s">
        <v>369</v>
      </c>
      <c r="B117" s="142" t="s">
        <v>301</v>
      </c>
      <c r="C117" s="140" t="s">
        <v>300</v>
      </c>
      <c r="D117" s="143" t="s">
        <v>8</v>
      </c>
      <c r="E117" s="144">
        <v>4</v>
      </c>
      <c r="F117" s="208">
        <v>293.72000000000003</v>
      </c>
      <c r="G117" s="186">
        <f t="shared" si="19"/>
        <v>365.71</v>
      </c>
      <c r="H117" s="176">
        <f t="shared" si="20"/>
        <v>1462.84</v>
      </c>
    </row>
    <row r="118" spans="1:9" ht="79.5" customHeight="1" x14ac:dyDescent="0.2">
      <c r="A118" s="79" t="s">
        <v>370</v>
      </c>
      <c r="B118" s="142">
        <v>97610</v>
      </c>
      <c r="C118" s="140" t="s">
        <v>302</v>
      </c>
      <c r="D118" s="143" t="s">
        <v>8</v>
      </c>
      <c r="E118" s="144">
        <v>14</v>
      </c>
      <c r="F118" s="208">
        <v>14.35</v>
      </c>
      <c r="G118" s="186">
        <f t="shared" si="19"/>
        <v>17.86</v>
      </c>
      <c r="H118" s="176">
        <f t="shared" si="20"/>
        <v>250.04</v>
      </c>
    </row>
    <row r="119" spans="1:9" ht="79.5" customHeight="1" x14ac:dyDescent="0.2">
      <c r="A119" s="79" t="s">
        <v>371</v>
      </c>
      <c r="B119" s="142">
        <v>93654</v>
      </c>
      <c r="C119" s="140" t="s">
        <v>295</v>
      </c>
      <c r="D119" s="143" t="s">
        <v>8</v>
      </c>
      <c r="E119" s="144">
        <v>3</v>
      </c>
      <c r="F119" s="208">
        <v>14.6</v>
      </c>
      <c r="G119" s="186">
        <f t="shared" si="19"/>
        <v>18.170000000000002</v>
      </c>
      <c r="H119" s="176">
        <f t="shared" si="20"/>
        <v>54.51</v>
      </c>
    </row>
    <row r="120" spans="1:9" ht="79.5" customHeight="1" x14ac:dyDescent="0.2">
      <c r="A120" s="79" t="s">
        <v>372</v>
      </c>
      <c r="B120" s="142">
        <v>93653</v>
      </c>
      <c r="C120" s="140" t="s">
        <v>296</v>
      </c>
      <c r="D120" s="143" t="s">
        <v>8</v>
      </c>
      <c r="E120" s="144">
        <v>2</v>
      </c>
      <c r="F120" s="208">
        <v>14.6</v>
      </c>
      <c r="G120" s="186">
        <f t="shared" si="19"/>
        <v>18.170000000000002</v>
      </c>
      <c r="H120" s="176">
        <f t="shared" si="20"/>
        <v>36.340000000000003</v>
      </c>
    </row>
    <row r="121" spans="1:9" ht="79.5" customHeight="1" x14ac:dyDescent="0.2">
      <c r="A121" s="79" t="s">
        <v>373</v>
      </c>
      <c r="B121" s="142">
        <v>93662</v>
      </c>
      <c r="C121" s="140" t="s">
        <v>321</v>
      </c>
      <c r="D121" s="143" t="s">
        <v>8</v>
      </c>
      <c r="E121" s="144">
        <v>1</v>
      </c>
      <c r="F121" s="208">
        <v>73.14</v>
      </c>
      <c r="G121" s="186">
        <f t="shared" si="19"/>
        <v>91.06</v>
      </c>
      <c r="H121" s="176">
        <f t="shared" si="20"/>
        <v>91.06</v>
      </c>
    </row>
    <row r="122" spans="1:9" ht="79.5" customHeight="1" x14ac:dyDescent="0.2">
      <c r="A122" s="79" t="s">
        <v>374</v>
      </c>
      <c r="B122" s="142">
        <v>91847</v>
      </c>
      <c r="C122" s="140" t="s">
        <v>297</v>
      </c>
      <c r="D122" s="143" t="s">
        <v>8</v>
      </c>
      <c r="E122" s="144">
        <v>12.21</v>
      </c>
      <c r="F122" s="208">
        <v>14.17</v>
      </c>
      <c r="G122" s="186">
        <f t="shared" si="19"/>
        <v>17.64</v>
      </c>
      <c r="H122" s="176">
        <f t="shared" si="20"/>
        <v>215.38</v>
      </c>
    </row>
    <row r="123" spans="1:9" ht="79.5" customHeight="1" x14ac:dyDescent="0.2">
      <c r="A123" s="79" t="s">
        <v>375</v>
      </c>
      <c r="B123" s="142">
        <v>91853</v>
      </c>
      <c r="C123" s="140" t="s">
        <v>298</v>
      </c>
      <c r="D123" s="143" t="s">
        <v>117</v>
      </c>
      <c r="E123" s="144">
        <v>9.68</v>
      </c>
      <c r="F123" s="208">
        <v>10.35</v>
      </c>
      <c r="G123" s="186">
        <f>TRUNC(F123+F123*$H$11,2)</f>
        <v>12.88</v>
      </c>
      <c r="H123" s="176">
        <f>TRUNC(G123*E123,2)</f>
        <v>124.67</v>
      </c>
    </row>
    <row r="124" spans="1:9" ht="79.5" customHeight="1" x14ac:dyDescent="0.2">
      <c r="A124" s="79" t="s">
        <v>376</v>
      </c>
      <c r="B124" s="142">
        <v>91855</v>
      </c>
      <c r="C124" s="140" t="s">
        <v>299</v>
      </c>
      <c r="D124" s="143" t="s">
        <v>117</v>
      </c>
      <c r="E124" s="144">
        <v>162.88</v>
      </c>
      <c r="F124" s="208">
        <v>12.07</v>
      </c>
      <c r="G124" s="186">
        <f>TRUNC(F124+F124*$H$11,2)</f>
        <v>15.02</v>
      </c>
      <c r="H124" s="176">
        <f>TRUNC(G124*E124,2)</f>
        <v>2446.4499999999998</v>
      </c>
    </row>
    <row r="125" spans="1:9" ht="79.5" customHeight="1" x14ac:dyDescent="0.2">
      <c r="A125" s="79" t="s">
        <v>377</v>
      </c>
      <c r="B125" s="142">
        <v>101501</v>
      </c>
      <c r="C125" s="140" t="s">
        <v>322</v>
      </c>
      <c r="D125" s="143" t="s">
        <v>8</v>
      </c>
      <c r="E125" s="144">
        <v>1</v>
      </c>
      <c r="F125" s="208">
        <v>1918.17</v>
      </c>
      <c r="G125" s="186">
        <f>TRUNC(F125+F125*$H$11,2)</f>
        <v>2388.31</v>
      </c>
      <c r="H125" s="176">
        <f>TRUNC(G125*E125,2)</f>
        <v>2388.31</v>
      </c>
    </row>
    <row r="126" spans="1:9" ht="79.5" customHeight="1" x14ac:dyDescent="0.2">
      <c r="A126" s="79" t="s">
        <v>378</v>
      </c>
      <c r="B126" s="142">
        <v>39445</v>
      </c>
      <c r="C126" s="140" t="s">
        <v>320</v>
      </c>
      <c r="D126" s="143" t="s">
        <v>8</v>
      </c>
      <c r="E126" s="144">
        <v>4</v>
      </c>
      <c r="F126" s="208">
        <v>172.38</v>
      </c>
      <c r="G126" s="186">
        <f>TRUNC(F126+F126*$H$11,2)</f>
        <v>214.63</v>
      </c>
      <c r="H126" s="176">
        <f>TRUNC(G126*E126,2)</f>
        <v>858.52</v>
      </c>
    </row>
    <row r="127" spans="1:9" ht="79.5" customHeight="1" x14ac:dyDescent="0.2">
      <c r="A127" s="79" t="s">
        <v>379</v>
      </c>
      <c r="B127" s="142">
        <v>34628</v>
      </c>
      <c r="C127" s="140" t="s">
        <v>324</v>
      </c>
      <c r="D127" s="143" t="s">
        <v>8</v>
      </c>
      <c r="E127" s="144">
        <v>1</v>
      </c>
      <c r="F127" s="208">
        <v>90.51</v>
      </c>
      <c r="G127" s="186">
        <f>TRUNC(F127+F127*$H$11,2)</f>
        <v>112.69</v>
      </c>
      <c r="H127" s="176">
        <f>TRUNC(G127*E127,2)</f>
        <v>112.69</v>
      </c>
    </row>
    <row r="128" spans="1:9" ht="15.75" x14ac:dyDescent="0.2">
      <c r="A128" s="7">
        <v>10</v>
      </c>
      <c r="B128" s="9"/>
      <c r="C128" s="10" t="s">
        <v>197</v>
      </c>
      <c r="D128" s="8"/>
      <c r="E128" s="8"/>
      <c r="F128" s="25"/>
      <c r="G128" s="91"/>
      <c r="H128" s="167">
        <f>SUM(H130:H147)</f>
        <v>110535.79</v>
      </c>
      <c r="I128" s="77"/>
    </row>
    <row r="129" spans="1:10" ht="15" x14ac:dyDescent="0.25">
      <c r="A129" s="149"/>
      <c r="B129" s="149"/>
      <c r="C129" s="154" t="s">
        <v>130</v>
      </c>
      <c r="D129" s="150"/>
      <c r="E129" s="151"/>
      <c r="F129" s="152"/>
      <c r="G129" s="153"/>
      <c r="H129" s="177"/>
    </row>
    <row r="130" spans="1:10" ht="38.25" x14ac:dyDescent="0.2">
      <c r="A130" s="79" t="s">
        <v>191</v>
      </c>
      <c r="B130" s="87">
        <v>87879</v>
      </c>
      <c r="C130" s="146" t="s">
        <v>131</v>
      </c>
      <c r="D130" s="143" t="s">
        <v>113</v>
      </c>
      <c r="E130" s="144">
        <f>241.52+50.83+20.26+27.74</f>
        <v>340.35</v>
      </c>
      <c r="F130" s="162">
        <v>4.93</v>
      </c>
      <c r="G130" s="163">
        <f t="shared" ref="G130:G171" si="21">TRUNC(F130+F130*$H$11,2)</f>
        <v>6.13</v>
      </c>
      <c r="H130" s="176">
        <f t="shared" ref="H130:H171" si="22">TRUNC(G130*E130,2)</f>
        <v>2086.34</v>
      </c>
      <c r="J130" s="77"/>
    </row>
    <row r="131" spans="1:10" s="139" customFormat="1" ht="38.25" x14ac:dyDescent="0.2">
      <c r="A131" s="87" t="s">
        <v>192</v>
      </c>
      <c r="B131" s="87">
        <v>87536</v>
      </c>
      <c r="C131" s="146" t="s">
        <v>159</v>
      </c>
      <c r="D131" s="143" t="s">
        <v>113</v>
      </c>
      <c r="E131" s="144">
        <f>E130</f>
        <v>340.35</v>
      </c>
      <c r="F131" s="162">
        <v>40</v>
      </c>
      <c r="G131" s="163">
        <f t="shared" ref="G131" si="23">TRUNC(F131+F131*$H$11,2)</f>
        <v>49.8</v>
      </c>
      <c r="H131" s="176">
        <f t="shared" ref="H131" si="24">TRUNC(G131*E131,2)</f>
        <v>16949.43</v>
      </c>
    </row>
    <row r="132" spans="1:10" s="139" customFormat="1" ht="15" x14ac:dyDescent="0.25">
      <c r="A132" s="149"/>
      <c r="B132" s="149"/>
      <c r="C132" s="154" t="s">
        <v>132</v>
      </c>
      <c r="D132" s="150"/>
      <c r="E132" s="151"/>
      <c r="F132" s="152"/>
      <c r="G132" s="153"/>
      <c r="H132" s="153"/>
    </row>
    <row r="133" spans="1:10" s="139" customFormat="1" ht="38.25" x14ac:dyDescent="0.2">
      <c r="A133" s="158" t="s">
        <v>380</v>
      </c>
      <c r="B133" s="188">
        <v>87904</v>
      </c>
      <c r="C133" s="270" t="s">
        <v>198</v>
      </c>
      <c r="D133" s="148" t="s">
        <v>113</v>
      </c>
      <c r="E133" s="185">
        <v>246.77</v>
      </c>
      <c r="F133" s="162">
        <v>9.3699999999999992</v>
      </c>
      <c r="G133" s="163">
        <f t="shared" si="21"/>
        <v>11.66</v>
      </c>
      <c r="H133" s="176">
        <f t="shared" si="22"/>
        <v>2877.33</v>
      </c>
    </row>
    <row r="134" spans="1:10" s="139" customFormat="1" ht="51" x14ac:dyDescent="0.2">
      <c r="A134" s="87" t="s">
        <v>381</v>
      </c>
      <c r="B134" s="142">
        <v>87781</v>
      </c>
      <c r="C134" s="271" t="s">
        <v>160</v>
      </c>
      <c r="D134" s="143" t="s">
        <v>113</v>
      </c>
      <c r="E134" s="144">
        <v>246.77</v>
      </c>
      <c r="F134" s="162">
        <v>82.39</v>
      </c>
      <c r="G134" s="163">
        <f t="shared" ref="G134" si="25">TRUNC(F134+F134*$H$11,2)</f>
        <v>102.58</v>
      </c>
      <c r="H134" s="176">
        <f t="shared" ref="H134" si="26">TRUNC(G134*E134,2)</f>
        <v>25313.66</v>
      </c>
    </row>
    <row r="135" spans="1:10" s="139" customFormat="1" ht="15.75" x14ac:dyDescent="0.2">
      <c r="A135" s="87" t="s">
        <v>382</v>
      </c>
      <c r="B135" s="188" t="str">
        <f>COMPOSIÇÕES!C15</f>
        <v>COMP. 01</v>
      </c>
      <c r="C135" s="270" t="str">
        <f>COMPOSIÇÕES!D15</f>
        <v>LETREIROS EM ALUMÍNIO</v>
      </c>
      <c r="D135" s="148" t="s">
        <v>8</v>
      </c>
      <c r="E135" s="185">
        <v>1</v>
      </c>
      <c r="F135" s="162">
        <f>COMPOSIÇÕES!H15</f>
        <v>6290</v>
      </c>
      <c r="G135" s="163">
        <f t="shared" ref="G135:G137" si="27">TRUNC(F135+F135*$H$11,2)</f>
        <v>7831.67</v>
      </c>
      <c r="H135" s="176">
        <f t="shared" ref="H135:H137" si="28">TRUNC(G135*E135,2)</f>
        <v>7831.67</v>
      </c>
    </row>
    <row r="136" spans="1:10" s="139" customFormat="1" ht="15.75" x14ac:dyDescent="0.2">
      <c r="A136" s="158" t="s">
        <v>383</v>
      </c>
      <c r="B136" s="188" t="str">
        <f>COMPOSIÇÕES!C19</f>
        <v>COMP. 02</v>
      </c>
      <c r="C136" s="272" t="str">
        <f>COMPOSIÇÕES!D19</f>
        <v>LOGO SAMU EM ACM - CAIXA ALTA 1,20 M</v>
      </c>
      <c r="D136" s="148" t="s">
        <v>8</v>
      </c>
      <c r="E136" s="185">
        <v>1</v>
      </c>
      <c r="F136" s="162">
        <f>COMPOSIÇÕES!H19</f>
        <v>1200</v>
      </c>
      <c r="G136" s="163">
        <f t="shared" si="27"/>
        <v>1494.12</v>
      </c>
      <c r="H136" s="176">
        <f t="shared" si="28"/>
        <v>1494.12</v>
      </c>
    </row>
    <row r="137" spans="1:10" s="139" customFormat="1" ht="15.75" x14ac:dyDescent="0.2">
      <c r="A137" s="87" t="s">
        <v>384</v>
      </c>
      <c r="B137" s="188" t="str">
        <f>COMPOSIÇÕES!C28</f>
        <v>COMP. 04</v>
      </c>
      <c r="C137" s="272" t="str">
        <f>COMPOSIÇÕES!D28</f>
        <v>TOTEM EM ACM (ENTRADA DE AMBULANCIAS E LOGO SAMU)</v>
      </c>
      <c r="D137" s="148" t="s">
        <v>8</v>
      </c>
      <c r="E137" s="185">
        <v>1</v>
      </c>
      <c r="F137" s="162">
        <f>COMPOSIÇÕES!G29</f>
        <v>5500</v>
      </c>
      <c r="G137" s="163">
        <f t="shared" si="27"/>
        <v>6848.05</v>
      </c>
      <c r="H137" s="176">
        <f t="shared" si="28"/>
        <v>6848.05</v>
      </c>
    </row>
    <row r="138" spans="1:10" s="139" customFormat="1" ht="15" x14ac:dyDescent="0.25">
      <c r="A138" s="149"/>
      <c r="B138" s="149"/>
      <c r="C138" s="154" t="s">
        <v>133</v>
      </c>
      <c r="D138" s="150"/>
      <c r="E138" s="151"/>
      <c r="F138" s="152"/>
      <c r="G138" s="151"/>
      <c r="H138" s="152"/>
    </row>
    <row r="139" spans="1:10" s="139" customFormat="1" ht="38.25" x14ac:dyDescent="0.2">
      <c r="A139" s="79" t="s">
        <v>382</v>
      </c>
      <c r="B139" s="142">
        <v>87630</v>
      </c>
      <c r="C139" s="146" t="s">
        <v>134</v>
      </c>
      <c r="D139" s="143" t="s">
        <v>113</v>
      </c>
      <c r="E139" s="185">
        <v>171.37</v>
      </c>
      <c r="F139" s="162">
        <v>44.39</v>
      </c>
      <c r="G139" s="163">
        <f t="shared" si="21"/>
        <v>55.26</v>
      </c>
      <c r="H139" s="176">
        <f t="shared" si="22"/>
        <v>9469.9</v>
      </c>
    </row>
    <row r="140" spans="1:10" s="139" customFormat="1" ht="25.5" x14ac:dyDescent="0.2">
      <c r="A140" s="79" t="s">
        <v>383</v>
      </c>
      <c r="B140" s="142" t="s">
        <v>135</v>
      </c>
      <c r="C140" s="146" t="s">
        <v>136</v>
      </c>
      <c r="D140" s="143" t="s">
        <v>117</v>
      </c>
      <c r="E140" s="185">
        <f>93.59*1.1</f>
        <v>102.95</v>
      </c>
      <c r="F140" s="162">
        <v>7.94</v>
      </c>
      <c r="G140" s="163">
        <f t="shared" si="21"/>
        <v>9.8800000000000008</v>
      </c>
      <c r="H140" s="176">
        <f t="shared" si="22"/>
        <v>1017.14</v>
      </c>
    </row>
    <row r="141" spans="1:10" s="139" customFormat="1" ht="38.25" x14ac:dyDescent="0.2">
      <c r="A141" s="79" t="s">
        <v>384</v>
      </c>
      <c r="B141" s="142">
        <v>87269</v>
      </c>
      <c r="C141" s="146" t="s">
        <v>327</v>
      </c>
      <c r="D141" s="143" t="s">
        <v>113</v>
      </c>
      <c r="E141" s="185">
        <f>27.74+50.83+20.26+15</f>
        <v>113.83</v>
      </c>
      <c r="F141" s="162">
        <v>72.28</v>
      </c>
      <c r="G141" s="163">
        <f t="shared" si="21"/>
        <v>89.99</v>
      </c>
      <c r="H141" s="176">
        <f t="shared" si="22"/>
        <v>10243.56</v>
      </c>
    </row>
    <row r="142" spans="1:10" s="139" customFormat="1" ht="38.25" x14ac:dyDescent="0.2">
      <c r="A142" s="79" t="s">
        <v>385</v>
      </c>
      <c r="B142" s="142">
        <v>87248</v>
      </c>
      <c r="C142" s="146" t="s">
        <v>157</v>
      </c>
      <c r="D142" s="143" t="s">
        <v>113</v>
      </c>
      <c r="E142" s="185">
        <v>171.37</v>
      </c>
      <c r="F142" s="162">
        <v>66.28</v>
      </c>
      <c r="G142" s="163">
        <f t="shared" si="21"/>
        <v>82.52</v>
      </c>
      <c r="H142" s="176">
        <f t="shared" si="22"/>
        <v>14141.45</v>
      </c>
    </row>
    <row r="143" spans="1:10" s="139" customFormat="1" ht="38.25" x14ac:dyDescent="0.2">
      <c r="A143" s="79" t="s">
        <v>386</v>
      </c>
      <c r="B143" s="142" t="s">
        <v>241</v>
      </c>
      <c r="C143" s="146" t="s">
        <v>240</v>
      </c>
      <c r="D143" s="143" t="s">
        <v>113</v>
      </c>
      <c r="E143" s="185">
        <f>((1.2*5)+0.8)*0.15</f>
        <v>1.02</v>
      </c>
      <c r="F143" s="162">
        <v>327.95</v>
      </c>
      <c r="G143" s="186">
        <f t="shared" si="21"/>
        <v>408.33</v>
      </c>
      <c r="H143" s="176">
        <f t="shared" si="22"/>
        <v>416.49</v>
      </c>
    </row>
    <row r="144" spans="1:10" ht="15" x14ac:dyDescent="0.25">
      <c r="A144" s="149"/>
      <c r="B144" s="149"/>
      <c r="C144" s="154" t="s">
        <v>137</v>
      </c>
      <c r="D144" s="150"/>
      <c r="E144" s="151"/>
      <c r="F144" s="152"/>
      <c r="G144" s="151"/>
      <c r="H144" s="152"/>
    </row>
    <row r="145" spans="1:8" s="139" customFormat="1" ht="25.5" x14ac:dyDescent="0.2">
      <c r="A145" s="79" t="s">
        <v>387</v>
      </c>
      <c r="B145" s="142">
        <v>96109</v>
      </c>
      <c r="C145" s="146" t="s">
        <v>434</v>
      </c>
      <c r="D145" s="143" t="s">
        <v>113</v>
      </c>
      <c r="E145" s="185">
        <f>3.8+4.35+73.95+4.41+9.14+8.19+27.71+4.06+8.28+10.12+4.2</f>
        <v>158.21</v>
      </c>
      <c r="F145" s="162">
        <v>56.18</v>
      </c>
      <c r="G145" s="163">
        <f t="shared" si="21"/>
        <v>69.94</v>
      </c>
      <c r="H145" s="176">
        <f t="shared" si="22"/>
        <v>11065.2</v>
      </c>
    </row>
    <row r="146" spans="1:8" s="139" customFormat="1" ht="15" x14ac:dyDescent="0.25">
      <c r="A146" s="149"/>
      <c r="B146" s="149"/>
      <c r="C146" s="154" t="s">
        <v>138</v>
      </c>
      <c r="D146" s="150"/>
      <c r="E146" s="151"/>
      <c r="F146" s="152"/>
      <c r="G146" s="151"/>
      <c r="H146" s="152"/>
    </row>
    <row r="147" spans="1:8" s="139" customFormat="1" ht="15.75" x14ac:dyDescent="0.2">
      <c r="A147" s="87" t="s">
        <v>388</v>
      </c>
      <c r="B147" s="142">
        <v>98689</v>
      </c>
      <c r="C147" s="140" t="s">
        <v>139</v>
      </c>
      <c r="D147" s="143" t="s">
        <v>117</v>
      </c>
      <c r="E147" s="144">
        <f>(5*0.8)+(4*0.7)</f>
        <v>6.8</v>
      </c>
      <c r="F147" s="162">
        <v>92.3</v>
      </c>
      <c r="G147" s="163">
        <f t="shared" si="21"/>
        <v>114.92</v>
      </c>
      <c r="H147" s="176">
        <f t="shared" si="22"/>
        <v>781.45</v>
      </c>
    </row>
    <row r="148" spans="1:8" s="139" customFormat="1" ht="15.75" x14ac:dyDescent="0.2">
      <c r="A148" s="159">
        <v>11</v>
      </c>
      <c r="B148" s="9"/>
      <c r="C148" s="160" t="s">
        <v>98</v>
      </c>
      <c r="D148" s="8"/>
      <c r="E148" s="161"/>
      <c r="F148" s="25"/>
      <c r="G148" s="91"/>
      <c r="H148" s="167">
        <f>SUM(H149:H153)</f>
        <v>11872.93</v>
      </c>
    </row>
    <row r="149" spans="1:8" s="139" customFormat="1" ht="15" x14ac:dyDescent="0.25">
      <c r="A149" s="149"/>
      <c r="B149" s="149"/>
      <c r="C149" s="154" t="s">
        <v>140</v>
      </c>
      <c r="D149" s="150"/>
      <c r="E149" s="151"/>
      <c r="F149" s="152"/>
      <c r="G149" s="151"/>
      <c r="H149" s="152"/>
    </row>
    <row r="150" spans="1:8" s="139" customFormat="1" ht="25.5" x14ac:dyDescent="0.2">
      <c r="A150" s="87" t="s">
        <v>201</v>
      </c>
      <c r="B150" s="142">
        <v>88485</v>
      </c>
      <c r="C150" s="146" t="s">
        <v>141</v>
      </c>
      <c r="D150" s="143" t="s">
        <v>113</v>
      </c>
      <c r="E150" s="144">
        <f>241.52+246.77</f>
        <v>488.29</v>
      </c>
      <c r="F150" s="162">
        <v>4.74</v>
      </c>
      <c r="G150" s="163">
        <f t="shared" si="21"/>
        <v>5.9</v>
      </c>
      <c r="H150" s="176">
        <f t="shared" si="22"/>
        <v>2880.91</v>
      </c>
    </row>
    <row r="151" spans="1:8" s="139" customFormat="1" ht="25.5" x14ac:dyDescent="0.2">
      <c r="A151" s="79" t="s">
        <v>202</v>
      </c>
      <c r="B151" s="142">
        <v>88489</v>
      </c>
      <c r="C151" s="146" t="s">
        <v>142</v>
      </c>
      <c r="D151" s="143" t="s">
        <v>113</v>
      </c>
      <c r="E151" s="144">
        <f>E150</f>
        <v>488.29</v>
      </c>
      <c r="F151" s="162">
        <v>13.35</v>
      </c>
      <c r="G151" s="163">
        <f t="shared" si="21"/>
        <v>16.62</v>
      </c>
      <c r="H151" s="176">
        <f t="shared" si="22"/>
        <v>8115.37</v>
      </c>
    </row>
    <row r="152" spans="1:8" ht="15" x14ac:dyDescent="0.25">
      <c r="A152" s="149"/>
      <c r="B152" s="149"/>
      <c r="C152" s="154" t="s">
        <v>143</v>
      </c>
      <c r="D152" s="150"/>
      <c r="E152" s="151"/>
      <c r="F152" s="152"/>
      <c r="G152" s="152"/>
      <c r="H152" s="152"/>
    </row>
    <row r="153" spans="1:8" s="139" customFormat="1" ht="25.5" x14ac:dyDescent="0.2">
      <c r="A153" s="87" t="s">
        <v>389</v>
      </c>
      <c r="B153" s="145">
        <v>102213</v>
      </c>
      <c r="C153" s="146" t="s">
        <v>194</v>
      </c>
      <c r="D153" s="143" t="s">
        <v>113</v>
      </c>
      <c r="E153" s="144">
        <f>9*2.1*0.8*2</f>
        <v>30.24</v>
      </c>
      <c r="F153" s="162">
        <v>23.29</v>
      </c>
      <c r="G153" s="163">
        <f t="shared" si="21"/>
        <v>28.99</v>
      </c>
      <c r="H153" s="176">
        <f t="shared" si="22"/>
        <v>876.65</v>
      </c>
    </row>
    <row r="154" spans="1:8" s="139" customFormat="1" ht="15.75" x14ac:dyDescent="0.2">
      <c r="A154" s="8">
        <v>12</v>
      </c>
      <c r="B154" s="9"/>
      <c r="C154" s="10" t="s">
        <v>203</v>
      </c>
      <c r="D154" s="8"/>
      <c r="E154" s="8"/>
      <c r="F154" s="25"/>
      <c r="G154" s="8"/>
      <c r="H154" s="167">
        <f>SUM(H155:H169)</f>
        <v>12960.55</v>
      </c>
    </row>
    <row r="155" spans="1:8" s="139" customFormat="1" ht="38.25" x14ac:dyDescent="0.2">
      <c r="A155" s="87" t="s">
        <v>390</v>
      </c>
      <c r="B155" s="142">
        <v>86925</v>
      </c>
      <c r="C155" s="146" t="s">
        <v>204</v>
      </c>
      <c r="D155" s="143" t="s">
        <v>8</v>
      </c>
      <c r="E155" s="144">
        <v>1</v>
      </c>
      <c r="F155" s="162">
        <v>668</v>
      </c>
      <c r="G155" s="163">
        <f t="shared" ref="G155" si="29">TRUNC(F155+F155*$H$11,2)</f>
        <v>831.72</v>
      </c>
      <c r="H155" s="176">
        <f t="shared" ref="H155" si="30">TRUNC(G155*E155,2)</f>
        <v>831.72</v>
      </c>
    </row>
    <row r="156" spans="1:8" s="139" customFormat="1" ht="38.25" x14ac:dyDescent="0.2">
      <c r="A156" s="87" t="s">
        <v>391</v>
      </c>
      <c r="B156" s="142">
        <v>86889</v>
      </c>
      <c r="C156" s="146" t="s">
        <v>217</v>
      </c>
      <c r="D156" s="143" t="s">
        <v>8</v>
      </c>
      <c r="E156" s="144">
        <f>2*0.5</f>
        <v>1</v>
      </c>
      <c r="F156" s="162">
        <v>610.4</v>
      </c>
      <c r="G156" s="163">
        <f t="shared" ref="G156" si="31">TRUNC(F156+F156*$H$11,2)</f>
        <v>760</v>
      </c>
      <c r="H156" s="176">
        <f t="shared" ref="H156" si="32">TRUNC(G156*E156,2)</f>
        <v>760</v>
      </c>
    </row>
    <row r="157" spans="1:8" s="139" customFormat="1" ht="38.25" x14ac:dyDescent="0.2">
      <c r="A157" s="87" t="s">
        <v>392</v>
      </c>
      <c r="B157" s="142">
        <v>86888</v>
      </c>
      <c r="C157" s="146" t="s">
        <v>229</v>
      </c>
      <c r="D157" s="143" t="s">
        <v>8</v>
      </c>
      <c r="E157" s="144">
        <v>2</v>
      </c>
      <c r="F157" s="162">
        <v>552.88</v>
      </c>
      <c r="G157" s="163">
        <f t="shared" ref="G157:G162" si="33">TRUNC(F157+F157*$H$11,2)</f>
        <v>688.39</v>
      </c>
      <c r="H157" s="176">
        <f t="shared" ref="H157:H162" si="34">TRUNC(G157*E157,2)</f>
        <v>1376.78</v>
      </c>
    </row>
    <row r="158" spans="1:8" s="139" customFormat="1" ht="25.5" x14ac:dyDescent="0.2">
      <c r="A158" s="87" t="s">
        <v>393</v>
      </c>
      <c r="B158" s="142">
        <v>100860</v>
      </c>
      <c r="C158" s="146" t="s">
        <v>230</v>
      </c>
      <c r="D158" s="143" t="s">
        <v>8</v>
      </c>
      <c r="E158" s="144">
        <v>2</v>
      </c>
      <c r="F158" s="162">
        <v>111.87</v>
      </c>
      <c r="G158" s="163">
        <f t="shared" si="33"/>
        <v>139.28</v>
      </c>
      <c r="H158" s="176">
        <f t="shared" si="34"/>
        <v>278.56</v>
      </c>
    </row>
    <row r="159" spans="1:8" s="139" customFormat="1" ht="25.5" x14ac:dyDescent="0.2">
      <c r="A159" s="87" t="s">
        <v>394</v>
      </c>
      <c r="B159" s="142">
        <v>95546</v>
      </c>
      <c r="C159" s="146" t="s">
        <v>231</v>
      </c>
      <c r="D159" s="143" t="s">
        <v>8</v>
      </c>
      <c r="E159" s="144">
        <v>2</v>
      </c>
      <c r="F159" s="162">
        <v>150.44</v>
      </c>
      <c r="G159" s="163">
        <f t="shared" si="33"/>
        <v>187.31</v>
      </c>
      <c r="H159" s="176">
        <f t="shared" si="34"/>
        <v>374.62</v>
      </c>
    </row>
    <row r="160" spans="1:8" s="139" customFormat="1" ht="38.25" x14ac:dyDescent="0.2">
      <c r="A160" s="87" t="s">
        <v>395</v>
      </c>
      <c r="B160" s="142">
        <v>86904</v>
      </c>
      <c r="C160" s="146" t="s">
        <v>232</v>
      </c>
      <c r="D160" s="143" t="s">
        <v>8</v>
      </c>
      <c r="E160" s="144">
        <v>2</v>
      </c>
      <c r="F160" s="162">
        <v>168.72</v>
      </c>
      <c r="G160" s="163">
        <f t="shared" si="33"/>
        <v>210.07</v>
      </c>
      <c r="H160" s="176">
        <f t="shared" si="34"/>
        <v>420.14</v>
      </c>
    </row>
    <row r="161" spans="1:10" s="139" customFormat="1" ht="25.5" x14ac:dyDescent="0.2">
      <c r="A161" s="87" t="s">
        <v>396</v>
      </c>
      <c r="B161" s="142">
        <v>95544</v>
      </c>
      <c r="C161" s="146" t="s">
        <v>233</v>
      </c>
      <c r="D161" s="143" t="s">
        <v>8</v>
      </c>
      <c r="E161" s="144">
        <v>2</v>
      </c>
      <c r="F161" s="162">
        <v>42.65</v>
      </c>
      <c r="G161" s="163">
        <f t="shared" si="33"/>
        <v>53.1</v>
      </c>
      <c r="H161" s="176">
        <f t="shared" si="34"/>
        <v>106.2</v>
      </c>
    </row>
    <row r="162" spans="1:10" s="139" customFormat="1" ht="38.25" x14ac:dyDescent="0.2">
      <c r="A162" s="87" t="s">
        <v>397</v>
      </c>
      <c r="B162" s="142">
        <v>86906</v>
      </c>
      <c r="C162" s="146" t="s">
        <v>234</v>
      </c>
      <c r="D162" s="143" t="s">
        <v>8</v>
      </c>
      <c r="E162" s="144">
        <v>2</v>
      </c>
      <c r="F162" s="162">
        <v>73.16</v>
      </c>
      <c r="G162" s="163">
        <f t="shared" si="33"/>
        <v>91.09</v>
      </c>
      <c r="H162" s="176">
        <f t="shared" si="34"/>
        <v>182.18</v>
      </c>
    </row>
    <row r="163" spans="1:10" s="139" customFormat="1" ht="38.25" x14ac:dyDescent="0.2">
      <c r="A163" s="87" t="s">
        <v>398</v>
      </c>
      <c r="B163" s="142">
        <v>86911</v>
      </c>
      <c r="C163" s="146" t="s">
        <v>235</v>
      </c>
      <c r="D163" s="143" t="s">
        <v>8</v>
      </c>
      <c r="E163" s="144">
        <v>1</v>
      </c>
      <c r="F163" s="162">
        <v>85.64</v>
      </c>
      <c r="G163" s="163">
        <f t="shared" ref="G163" si="35">TRUNC(F163+F163*$H$11,2)</f>
        <v>106.63</v>
      </c>
      <c r="H163" s="176">
        <f t="shared" ref="H163" si="36">TRUNC(G163*E163,2)</f>
        <v>106.63</v>
      </c>
    </row>
    <row r="164" spans="1:10" s="139" customFormat="1" ht="38.25" x14ac:dyDescent="0.2">
      <c r="A164" s="87" t="s">
        <v>399</v>
      </c>
      <c r="B164" s="142">
        <v>86936</v>
      </c>
      <c r="C164" s="146" t="s">
        <v>236</v>
      </c>
      <c r="D164" s="143" t="s">
        <v>8</v>
      </c>
      <c r="E164" s="144">
        <v>1</v>
      </c>
      <c r="F164" s="162">
        <v>575.48</v>
      </c>
      <c r="G164" s="163">
        <f t="shared" ref="G164:G166" si="37">TRUNC(F164+F164*$H$11,2)</f>
        <v>716.53</v>
      </c>
      <c r="H164" s="176">
        <f t="shared" ref="H164:H166" si="38">TRUNC(G164*E164,2)</f>
        <v>716.53</v>
      </c>
    </row>
    <row r="165" spans="1:10" s="139" customFormat="1" ht="38.25" x14ac:dyDescent="0.2">
      <c r="A165" s="87" t="s">
        <v>400</v>
      </c>
      <c r="B165" s="142">
        <v>102613</v>
      </c>
      <c r="C165" s="146" t="s">
        <v>239</v>
      </c>
      <c r="D165" s="143" t="s">
        <v>8</v>
      </c>
      <c r="E165" s="144">
        <v>1</v>
      </c>
      <c r="F165" s="162">
        <v>699.86</v>
      </c>
      <c r="G165" s="186">
        <f t="shared" si="37"/>
        <v>871.39</v>
      </c>
      <c r="H165" s="176">
        <f t="shared" si="38"/>
        <v>871.39</v>
      </c>
    </row>
    <row r="166" spans="1:10" s="139" customFormat="1" ht="38.25" x14ac:dyDescent="0.2">
      <c r="A166" s="87" t="s">
        <v>401</v>
      </c>
      <c r="B166" s="142" t="s">
        <v>243</v>
      </c>
      <c r="C166" s="146" t="s">
        <v>242</v>
      </c>
      <c r="D166" s="143" t="s">
        <v>117</v>
      </c>
      <c r="E166" s="144">
        <v>2</v>
      </c>
      <c r="F166" s="162">
        <v>90.28</v>
      </c>
      <c r="G166" s="186">
        <f t="shared" si="37"/>
        <v>112.4</v>
      </c>
      <c r="H166" s="176">
        <f t="shared" si="38"/>
        <v>224.8</v>
      </c>
    </row>
    <row r="167" spans="1:10" s="139" customFormat="1" ht="31.5" x14ac:dyDescent="0.2">
      <c r="A167" s="87" t="s">
        <v>441</v>
      </c>
      <c r="B167" s="188" t="str">
        <f>COMPOSIÇÕES!C23</f>
        <v>COMP. 03</v>
      </c>
      <c r="C167" s="269" t="str">
        <f>COMPOSIÇÕES!D23</f>
        <v>EXPURGO HOSPITALAR EM AÇO INOX, INCLUSIVE SIFÃO EM AÇO INOX FORNECIMENTO E INSTALAÇÃO</v>
      </c>
      <c r="D167" s="148" t="s">
        <v>8</v>
      </c>
      <c r="E167" s="185">
        <v>1</v>
      </c>
      <c r="F167" s="162">
        <f>COMPOSIÇÕES!G24</f>
        <v>2513</v>
      </c>
      <c r="G167" s="186">
        <f t="shared" ref="G167:G168" si="39">TRUNC(F167+F167*$H$11,2)</f>
        <v>3128.93</v>
      </c>
      <c r="H167" s="176">
        <f t="shared" ref="H167:H168" si="40">TRUNC(G167*E167,2)</f>
        <v>3128.93</v>
      </c>
    </row>
    <row r="168" spans="1:10" s="139" customFormat="1" ht="67.5" customHeight="1" x14ac:dyDescent="0.2">
      <c r="A168" s="87" t="s">
        <v>467</v>
      </c>
      <c r="B168" s="188" t="str">
        <f>COMPOSIÇÕES!C31</f>
        <v>COMP. 05</v>
      </c>
      <c r="C168" s="238" t="str">
        <f>COMPOSIÇÕES!D31</f>
        <v>BANCADA COM TANQUE EM CONCRETO 150 X 75 CM, INCLUSIVE 
ALVENARIA, BARRADO EM AZULEJO E VÁLVULA DE ESCOAMENTO 
DE METAL COM ACABAMENTO CROMADO, SIFÃO DE METAL TIPO 
COPO COM ACABAMENTO CROMADO, FORNECIMENTO E 
INSTALAÇÃO - CONFORME DETAHAMENTO EM PROJETO</v>
      </c>
      <c r="D168" s="148" t="s">
        <v>8</v>
      </c>
      <c r="E168" s="185">
        <v>1</v>
      </c>
      <c r="F168" s="162">
        <f>COMPOSIÇÕES!H31</f>
        <v>1987.82</v>
      </c>
      <c r="G168" s="186">
        <f t="shared" si="39"/>
        <v>2475.0300000000002</v>
      </c>
      <c r="H168" s="176">
        <f t="shared" si="40"/>
        <v>2475.0300000000002</v>
      </c>
    </row>
    <row r="169" spans="1:10" s="139" customFormat="1" ht="67.5" customHeight="1" x14ac:dyDescent="0.2">
      <c r="A169" s="87" t="s">
        <v>469</v>
      </c>
      <c r="B169" s="188">
        <v>11795</v>
      </c>
      <c r="C169" s="238" t="s">
        <v>470</v>
      </c>
      <c r="D169" s="148" t="s">
        <v>113</v>
      </c>
      <c r="E169" s="185">
        <f>3.15*0.6</f>
        <v>1.89</v>
      </c>
      <c r="F169" s="162">
        <v>470.44</v>
      </c>
      <c r="G169" s="186">
        <f t="shared" ref="G169" si="41">TRUNC(F169+F169*$H$11,2)</f>
        <v>585.74</v>
      </c>
      <c r="H169" s="176">
        <f t="shared" ref="H169" si="42">TRUNC(G169*E169,2)</f>
        <v>1107.04</v>
      </c>
    </row>
    <row r="170" spans="1:10" s="139" customFormat="1" ht="15.75" x14ac:dyDescent="0.2">
      <c r="A170" s="8">
        <v>13</v>
      </c>
      <c r="B170" s="9"/>
      <c r="C170" s="10" t="s">
        <v>144</v>
      </c>
      <c r="D170" s="8"/>
      <c r="E170" s="8"/>
      <c r="F170" s="25"/>
      <c r="G170" s="91"/>
      <c r="H170" s="167">
        <f>SUM(H171:H172)</f>
        <v>1884.37</v>
      </c>
    </row>
    <row r="171" spans="1:10" s="139" customFormat="1" ht="51" customHeight="1" x14ac:dyDescent="0.2">
      <c r="A171" s="87" t="s">
        <v>402</v>
      </c>
      <c r="B171" s="142">
        <v>100981</v>
      </c>
      <c r="C171" s="146" t="s">
        <v>146</v>
      </c>
      <c r="D171" s="143" t="s">
        <v>114</v>
      </c>
      <c r="E171" s="144">
        <f>E172*0.14*0.3*3</f>
        <v>19.93</v>
      </c>
      <c r="F171" s="162">
        <v>9.83</v>
      </c>
      <c r="G171" s="163">
        <f t="shared" si="21"/>
        <v>12.23</v>
      </c>
      <c r="H171" s="176">
        <f t="shared" si="22"/>
        <v>243.74</v>
      </c>
    </row>
    <row r="172" spans="1:10" s="139" customFormat="1" ht="32.25" thickBot="1" x14ac:dyDescent="0.25">
      <c r="A172" s="87" t="s">
        <v>403</v>
      </c>
      <c r="B172" s="142" t="s">
        <v>161</v>
      </c>
      <c r="C172" s="146" t="s">
        <v>158</v>
      </c>
      <c r="D172" s="169" t="s">
        <v>113</v>
      </c>
      <c r="E172" s="170">
        <v>158.21</v>
      </c>
      <c r="F172" s="209">
        <v>8.33</v>
      </c>
      <c r="G172" s="163">
        <f t="shared" ref="G172" si="43">TRUNC(F172+F172*$H$11,2)</f>
        <v>10.37</v>
      </c>
      <c r="H172" s="176">
        <f t="shared" ref="H172" si="44">TRUNC(G172*E172,2)</f>
        <v>1640.63</v>
      </c>
    </row>
    <row r="173" spans="1:10" ht="16.5" thickBot="1" x14ac:dyDescent="0.25">
      <c r="A173" s="311" t="s">
        <v>103</v>
      </c>
      <c r="B173" s="312"/>
      <c r="C173" s="312"/>
      <c r="D173" s="312"/>
      <c r="E173" s="312"/>
      <c r="F173" s="312"/>
      <c r="G173" s="313"/>
      <c r="H173" s="197">
        <f>H170+H154+H148+H128+H106+H61+H56+H52+H44+H40+H31+H17+H14</f>
        <v>453319.36</v>
      </c>
      <c r="I173" s="77"/>
      <c r="J173" s="184"/>
    </row>
    <row r="174" spans="1:10" ht="13.5" thickTop="1" x14ac:dyDescent="0.2">
      <c r="A174" s="92" t="s">
        <v>58</v>
      </c>
      <c r="B174" s="93"/>
      <c r="C174" s="94"/>
      <c r="D174" s="94"/>
      <c r="E174" s="94"/>
      <c r="F174" s="15"/>
      <c r="H174" s="172"/>
      <c r="J174" s="77"/>
    </row>
    <row r="175" spans="1:10" x14ac:dyDescent="0.2">
      <c r="A175" s="92"/>
      <c r="B175" s="120" t="s">
        <v>105</v>
      </c>
      <c r="C175" s="94" t="s">
        <v>106</v>
      </c>
      <c r="D175" s="94"/>
      <c r="E175" s="94"/>
      <c r="F175" s="94"/>
      <c r="H175" s="172"/>
      <c r="J175" s="77"/>
    </row>
    <row r="176" spans="1:10" x14ac:dyDescent="0.2">
      <c r="A176" s="314" t="s">
        <v>21</v>
      </c>
      <c r="B176" s="315"/>
      <c r="C176" s="95" t="s">
        <v>94</v>
      </c>
      <c r="D176" s="94"/>
      <c r="E176" s="94"/>
      <c r="F176" s="94"/>
      <c r="G176" s="96"/>
      <c r="H176" s="178"/>
      <c r="J176" s="77"/>
    </row>
    <row r="177" spans="1:10" x14ac:dyDescent="0.2">
      <c r="A177" s="314" t="s">
        <v>23</v>
      </c>
      <c r="B177" s="315"/>
      <c r="C177" s="95" t="s">
        <v>24</v>
      </c>
      <c r="D177" s="94"/>
      <c r="E177" s="94"/>
      <c r="F177" s="94"/>
      <c r="G177" s="96"/>
      <c r="H177" s="178"/>
      <c r="J177" s="77"/>
    </row>
    <row r="178" spans="1:10" x14ac:dyDescent="0.2">
      <c r="A178" s="314" t="s">
        <v>25</v>
      </c>
      <c r="B178" s="315"/>
      <c r="C178" s="95" t="s">
        <v>26</v>
      </c>
      <c r="D178" s="94"/>
      <c r="E178" s="94"/>
      <c r="F178" s="94"/>
      <c r="G178" s="96"/>
      <c r="H178" s="178"/>
      <c r="J178" s="77"/>
    </row>
    <row r="179" spans="1:10" x14ac:dyDescent="0.2">
      <c r="A179" s="314" t="s">
        <v>27</v>
      </c>
      <c r="B179" s="315"/>
      <c r="C179" s="95" t="s">
        <v>28</v>
      </c>
      <c r="D179" s="94"/>
      <c r="E179" s="94"/>
      <c r="F179" s="94"/>
      <c r="H179" s="172"/>
    </row>
    <row r="180" spans="1:10" x14ac:dyDescent="0.2">
      <c r="A180" s="314" t="s">
        <v>29</v>
      </c>
      <c r="B180" s="315"/>
      <c r="C180" s="95" t="s">
        <v>102</v>
      </c>
      <c r="D180" s="94"/>
      <c r="E180" s="94"/>
      <c r="F180" s="94"/>
      <c r="H180" s="172"/>
    </row>
    <row r="181" spans="1:10" x14ac:dyDescent="0.2">
      <c r="A181" s="314" t="s">
        <v>30</v>
      </c>
      <c r="B181" s="315"/>
      <c r="C181" s="95" t="s">
        <v>95</v>
      </c>
      <c r="D181" s="94"/>
      <c r="E181" s="94"/>
      <c r="F181" s="94"/>
      <c r="H181" s="172"/>
    </row>
    <row r="182" spans="1:10" x14ac:dyDescent="0.2">
      <c r="A182" s="314" t="s">
        <v>32</v>
      </c>
      <c r="B182" s="315"/>
      <c r="C182" s="121">
        <v>45646</v>
      </c>
      <c r="D182" s="94"/>
      <c r="E182" s="94"/>
      <c r="F182" s="94"/>
      <c r="H182" s="172"/>
    </row>
    <row r="183" spans="1:10" ht="6.75" customHeight="1" x14ac:dyDescent="0.2">
      <c r="A183" s="97"/>
      <c r="B183" s="16"/>
      <c r="C183" s="17"/>
      <c r="D183" s="18"/>
      <c r="E183" s="18"/>
      <c r="F183" s="18"/>
      <c r="G183" s="12"/>
      <c r="H183" s="179"/>
    </row>
    <row r="184" spans="1:10" ht="13.15" customHeight="1" x14ac:dyDescent="0.2">
      <c r="A184" s="307" t="s">
        <v>57</v>
      </c>
      <c r="B184" s="308"/>
      <c r="C184" s="308"/>
      <c r="D184" s="309" t="s">
        <v>60</v>
      </c>
      <c r="E184" s="309"/>
      <c r="F184" s="309"/>
      <c r="G184" s="309"/>
      <c r="H184" s="310"/>
    </row>
    <row r="185" spans="1:10" x14ac:dyDescent="0.2">
      <c r="A185" s="98"/>
      <c r="D185" s="11"/>
      <c r="E185" s="11"/>
      <c r="F185" s="11"/>
      <c r="G185" s="11"/>
      <c r="H185" s="180"/>
    </row>
    <row r="186" spans="1:10" x14ac:dyDescent="0.2">
      <c r="A186" s="99"/>
      <c r="B186" s="100"/>
      <c r="C186" s="13"/>
      <c r="D186" s="101"/>
      <c r="E186" s="14"/>
      <c r="F186" s="14"/>
      <c r="G186" s="14"/>
      <c r="H186" s="181"/>
    </row>
    <row r="187" spans="1:10" x14ac:dyDescent="0.2">
      <c r="A187" s="99"/>
      <c r="B187" s="100"/>
      <c r="C187" s="13"/>
      <c r="D187" s="101"/>
      <c r="E187" s="14"/>
      <c r="F187" s="14"/>
      <c r="G187" s="14"/>
      <c r="H187" s="181"/>
    </row>
    <row r="188" spans="1:10" x14ac:dyDescent="0.2">
      <c r="A188" s="102"/>
      <c r="B188" s="274"/>
      <c r="C188" s="274"/>
      <c r="D188" s="103"/>
      <c r="G188" s="13"/>
      <c r="H188" s="182"/>
    </row>
    <row r="189" spans="1:10" x14ac:dyDescent="0.2">
      <c r="A189" s="99"/>
      <c r="B189" s="275" t="s">
        <v>145</v>
      </c>
      <c r="C189" s="275"/>
      <c r="D189" s="101"/>
      <c r="E189" s="275" t="s">
        <v>101</v>
      </c>
      <c r="F189" s="276"/>
      <c r="G189" s="276"/>
      <c r="H189" s="277"/>
    </row>
    <row r="190" spans="1:10" ht="13.5" thickBot="1" x14ac:dyDescent="0.25">
      <c r="A190" s="104"/>
      <c r="B190" s="105"/>
      <c r="C190" s="106"/>
      <c r="D190" s="107"/>
      <c r="E190" s="108"/>
      <c r="F190" s="109"/>
      <c r="G190" s="110"/>
      <c r="H190" s="183"/>
    </row>
  </sheetData>
  <mergeCells count="24">
    <mergeCell ref="A173:G173"/>
    <mergeCell ref="A180:B180"/>
    <mergeCell ref="A181:B181"/>
    <mergeCell ref="A182:B182"/>
    <mergeCell ref="A176:B176"/>
    <mergeCell ref="A177:B177"/>
    <mergeCell ref="A178:B178"/>
    <mergeCell ref="A179:B179"/>
    <mergeCell ref="B188:C188"/>
    <mergeCell ref="B189:C189"/>
    <mergeCell ref="E189:H189"/>
    <mergeCell ref="A2:H2"/>
    <mergeCell ref="A9:D9"/>
    <mergeCell ref="E9:H9"/>
    <mergeCell ref="C4:F4"/>
    <mergeCell ref="A7:E7"/>
    <mergeCell ref="A10:D10"/>
    <mergeCell ref="A8:E8"/>
    <mergeCell ref="F7:H7"/>
    <mergeCell ref="A11:D11"/>
    <mergeCell ref="G8:H8"/>
    <mergeCell ref="A12:H12"/>
    <mergeCell ref="A184:C184"/>
    <mergeCell ref="D184:H184"/>
  </mergeCells>
  <phoneticPr fontId="0" type="noConversion"/>
  <conditionalFormatting sqref="B57:C60 B62:C105 B107:C127 B150:C151 B155:C169">
    <cfRule type="expression" dxfId="55" priority="13" stopIfTrue="1">
      <formula>AND(#REF!&lt;&gt;"COMPOSICAO",#REF!&lt;&gt;"INSUMO",#REF!&lt;&gt;"")</formula>
    </cfRule>
    <cfRule type="expression" dxfId="54" priority="14" stopIfTrue="1">
      <formula>AND(OR(#REF!="COMPOSICAO",#REF!="INSUMO",#REF!&lt;&gt;""),#REF!&lt;&gt;"")</formula>
    </cfRule>
  </conditionalFormatting>
  <conditionalFormatting sqref="B133:C133">
    <cfRule type="expression" dxfId="53" priority="7" stopIfTrue="1">
      <formula>AND(#REF!&lt;&gt;"COMPOSICAO",#REF!&lt;&gt;"INSUMO",#REF!&lt;&gt;"")</formula>
    </cfRule>
    <cfRule type="expression" dxfId="52" priority="8" stopIfTrue="1">
      <formula>AND(OR(#REF!="COMPOSICAO",#REF!="INSUMO",#REF!&lt;&gt;""),#REF!&lt;&gt;"")</formula>
    </cfRule>
  </conditionalFormatting>
  <conditionalFormatting sqref="B133:C137">
    <cfRule type="expression" dxfId="51" priority="9" stopIfTrue="1">
      <formula>AND(#REF!&lt;&gt;"COMPOSICAO",#REF!&lt;&gt;"INSUMO",#REF!&lt;&gt;"")</formula>
    </cfRule>
    <cfRule type="expression" dxfId="50" priority="10" stopIfTrue="1">
      <formula>AND(OR(#REF!="COMPOSICAO",#REF!="INSUMO",#REF!&lt;&gt;""),#REF!&lt;&gt;"")</formula>
    </cfRule>
  </conditionalFormatting>
  <conditionalFormatting sqref="B139:C143">
    <cfRule type="expression" dxfId="49" priority="15" stopIfTrue="1">
      <formula>AND(#REF!&lt;&gt;"COMPOSICAO",#REF!&lt;&gt;"INSUMO",#REF!&lt;&gt;"")</formula>
    </cfRule>
    <cfRule type="expression" dxfId="48" priority="16" stopIfTrue="1">
      <formula>AND(OR(#REF!="COMPOSICAO",#REF!="INSUMO",#REF!&lt;&gt;""),#REF!&lt;&gt;"")</formula>
    </cfRule>
  </conditionalFormatting>
  <conditionalFormatting sqref="B145:C145">
    <cfRule type="expression" dxfId="47" priority="41" stopIfTrue="1">
      <formula>AND(#REF!&lt;&gt;"COMPOSICAO",#REF!&lt;&gt;"INSUMO",#REF!&lt;&gt;"")</formula>
    </cfRule>
    <cfRule type="expression" dxfId="46" priority="42" stopIfTrue="1">
      <formula>AND(OR(#REF!="COMPOSICAO",#REF!="INSUMO",#REF!&lt;&gt;""),#REF!&lt;&gt;"")</formula>
    </cfRule>
  </conditionalFormatting>
  <conditionalFormatting sqref="B147:C147">
    <cfRule type="expression" dxfId="45" priority="305" stopIfTrue="1">
      <formula>AND(#REF!&lt;&gt;"COMPOSICAO",#REF!&lt;&gt;"INSUMO",#REF!&lt;&gt;"")</formula>
    </cfRule>
    <cfRule type="expression" dxfId="44" priority="306" stopIfTrue="1">
      <formula>AND(OR(#REF!="COMPOSICAO",#REF!="INSUMO",#REF!&lt;&gt;""),#REF!&lt;&gt;"")</formula>
    </cfRule>
  </conditionalFormatting>
  <conditionalFormatting sqref="B153:C153">
    <cfRule type="expression" dxfId="43" priority="139" stopIfTrue="1">
      <formula>AND($A149&lt;&gt;"COMPOSICAO",$A149&lt;&gt;"INSUMO",$A149&lt;&gt;"")</formula>
    </cfRule>
    <cfRule type="expression" dxfId="42" priority="140" stopIfTrue="1">
      <formula>AND(OR($A149="COMPOSICAO",$A149="INSUMO",$A149&lt;&gt;""),$A149&lt;&gt;"")</formula>
    </cfRule>
  </conditionalFormatting>
  <conditionalFormatting sqref="B171:C172">
    <cfRule type="expression" dxfId="41" priority="21" stopIfTrue="1">
      <formula>AND(#REF!&lt;&gt;"COMPOSICAO",#REF!&lt;&gt;"INSUMO",#REF!&lt;&gt;"")</formula>
    </cfRule>
    <cfRule type="expression" dxfId="40" priority="22" stopIfTrue="1">
      <formula>AND(OR(#REF!="COMPOSICAO",#REF!="INSUMO",#REF!&lt;&gt;""),#REF!&lt;&gt;"")</formula>
    </cfRule>
  </conditionalFormatting>
  <conditionalFormatting sqref="C15">
    <cfRule type="expression" dxfId="39" priority="1009" stopIfTrue="1">
      <formula>AND($A1&lt;&gt;"COMPOSICAO",$A1&lt;&gt;"INSUMO",$A1&lt;&gt;"")</formula>
    </cfRule>
    <cfRule type="expression" dxfId="38" priority="1010" stopIfTrue="1">
      <formula>AND(OR($A1="COMPOSICAO",$A1="INSUMO",$A1&lt;&gt;""),$A1&lt;&gt;"")</formula>
    </cfRule>
  </conditionalFormatting>
  <conditionalFormatting sqref="C130:C131">
    <cfRule type="expression" dxfId="37" priority="45" stopIfTrue="1">
      <formula>AND(#REF!&lt;&gt;"COMPOSICAO",#REF!&lt;&gt;"INSUMO",#REF!&lt;&gt;"")</formula>
    </cfRule>
    <cfRule type="expression" dxfId="36" priority="46" stopIfTrue="1">
      <formula>AND(OR(#REF!="COMPOSICAO",#REF!="INSUMO",#REF!&lt;&gt;""),#REF!&lt;&gt;"")</formula>
    </cfRule>
  </conditionalFormatting>
  <pageMargins left="0.25" right="0.25" top="0.75" bottom="0.75" header="0.3" footer="0.3"/>
  <pageSetup paperSize="9" scale="67" fitToHeight="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>
              <from>
                <xdr:col>0</xdr:col>
                <xdr:colOff>123825</xdr:colOff>
                <xdr:row>0</xdr:row>
                <xdr:rowOff>85725</xdr:rowOff>
              </from>
              <to>
                <xdr:col>1</xdr:col>
                <xdr:colOff>571500</xdr:colOff>
                <xdr:row>0</xdr:row>
                <xdr:rowOff>704850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77"/>
  <sheetViews>
    <sheetView showGridLines="0" topLeftCell="A109" zoomScale="130" zoomScaleNormal="130" workbookViewId="0">
      <selection activeCell="E26" sqref="E26"/>
    </sheetView>
  </sheetViews>
  <sheetFormatPr defaultRowHeight="12.75" x14ac:dyDescent="0.2"/>
  <cols>
    <col min="2" max="2" width="11.42578125" customWidth="1"/>
    <col min="3" max="3" width="47.42578125" customWidth="1"/>
    <col min="5" max="5" width="9.7109375" customWidth="1"/>
    <col min="6" max="6" width="40.140625" style="27" customWidth="1"/>
  </cols>
  <sheetData>
    <row r="1" spans="1:6" ht="70.5" customHeight="1" thickBot="1" x14ac:dyDescent="0.25">
      <c r="A1" s="111"/>
      <c r="B1" s="89"/>
      <c r="C1" s="89"/>
      <c r="D1" s="89"/>
      <c r="E1" s="89"/>
      <c r="F1" s="112"/>
    </row>
    <row r="2" spans="1:6" ht="18.75" customHeight="1" thickBot="1" x14ac:dyDescent="0.25">
      <c r="A2" s="321" t="s">
        <v>34</v>
      </c>
      <c r="B2" s="322"/>
      <c r="C2" s="322"/>
      <c r="D2" s="322"/>
      <c r="E2" s="322"/>
      <c r="F2" s="323"/>
    </row>
    <row r="3" spans="1:6" ht="15" x14ac:dyDescent="0.2">
      <c r="A3" s="324" t="str">
        <f>'Orçamento '!A7</f>
        <v>PREFEITURA MUNICIPAL DE DIVINO - MG</v>
      </c>
      <c r="B3" s="325"/>
      <c r="C3" s="325"/>
      <c r="D3" s="325"/>
      <c r="E3" s="325"/>
      <c r="F3" s="113" t="s">
        <v>38</v>
      </c>
    </row>
    <row r="4" spans="1:6" ht="18" customHeight="1" x14ac:dyDescent="0.2">
      <c r="A4" s="324" t="str">
        <f>'Orçamento '!A8</f>
        <v>OBRA: CONSTRUÇÃO DA BASE DESCENTRALIZADA SAMU 192</v>
      </c>
      <c r="B4" s="325"/>
      <c r="C4" s="325"/>
      <c r="D4" s="325"/>
      <c r="E4" s="325"/>
      <c r="F4" s="72">
        <f ca="1">'Orçamento '!G8</f>
        <v>45986</v>
      </c>
    </row>
    <row r="5" spans="1:6" ht="15" x14ac:dyDescent="0.2">
      <c r="A5" s="326" t="str">
        <f>'Orçamento '!A9</f>
        <v>LOCAL: PARQUE INSDUSTRIAL - DIVINO/MG</v>
      </c>
      <c r="B5" s="327"/>
      <c r="C5" s="327"/>
      <c r="D5" s="328"/>
      <c r="E5" s="329" t="s">
        <v>39</v>
      </c>
      <c r="F5" s="330"/>
    </row>
    <row r="6" spans="1:6" ht="34.5" customHeight="1" x14ac:dyDescent="0.2">
      <c r="A6" s="319" t="str">
        <f>'Orçamento '!A10</f>
        <v>REGIÃO/MÊS DE REFERÊNCIA: SINAPI - 08/2025 - SEM DESONERAÇÃO, SEINFRA - SEM DESONERAÇÃO ABRIL 2025</v>
      </c>
      <c r="B6" s="320"/>
      <c r="C6" s="320"/>
      <c r="D6" s="320"/>
      <c r="E6" s="165" t="s">
        <v>47</v>
      </c>
      <c r="F6" s="114">
        <f>'Orçamento '!F11</f>
        <v>0.05</v>
      </c>
    </row>
    <row r="7" spans="1:6" ht="15.75" customHeight="1" thickBot="1" x14ac:dyDescent="0.25">
      <c r="A7" s="316" t="str">
        <f>'Orçamento '!A11</f>
        <v>PRAZO DE EXECUÇÃO:  06 MESES</v>
      </c>
      <c r="B7" s="317"/>
      <c r="C7" s="317"/>
      <c r="D7" s="318"/>
      <c r="E7" s="166" t="s">
        <v>48</v>
      </c>
      <c r="F7" s="34">
        <v>0.24510000000000001</v>
      </c>
    </row>
    <row r="8" spans="1:6" ht="13.5" thickBot="1" x14ac:dyDescent="0.25">
      <c r="A8" s="135" t="s">
        <v>5</v>
      </c>
      <c r="B8" s="2" t="s">
        <v>6</v>
      </c>
      <c r="C8" s="3" t="s">
        <v>7</v>
      </c>
      <c r="D8" s="2" t="s">
        <v>8</v>
      </c>
      <c r="E8" s="3" t="s">
        <v>9</v>
      </c>
      <c r="F8" s="4" t="s">
        <v>33</v>
      </c>
    </row>
    <row r="9" spans="1:6" ht="24" customHeight="1" x14ac:dyDescent="0.2">
      <c r="A9" s="7" t="s">
        <v>13</v>
      </c>
      <c r="B9" s="9"/>
      <c r="C9" s="10" t="s">
        <v>109</v>
      </c>
      <c r="D9" s="8"/>
      <c r="E9" s="8"/>
      <c r="F9" s="8"/>
    </row>
    <row r="10" spans="1:6" ht="24" customHeight="1" x14ac:dyDescent="0.2">
      <c r="A10" s="87" t="s">
        <v>14</v>
      </c>
      <c r="B10" s="87">
        <v>98524</v>
      </c>
      <c r="C10" s="141" t="s">
        <v>405</v>
      </c>
      <c r="D10" s="87" t="s">
        <v>113</v>
      </c>
      <c r="E10" s="196">
        <f>23.5*14</f>
        <v>329</v>
      </c>
      <c r="F10" s="164" t="s">
        <v>422</v>
      </c>
    </row>
    <row r="11" spans="1:6" ht="104.25" customHeight="1" x14ac:dyDescent="0.2">
      <c r="A11" s="87" t="s">
        <v>40</v>
      </c>
      <c r="B11" s="142" t="str">
        <f>'Orçamento '!B16</f>
        <v xml:space="preserve"> ED-28428</v>
      </c>
      <c r="C11" s="273" t="str">
        <f>'Orçamento '!C16</f>
        <v>FORNECIMENTO E COLOCAÇÃO DE PLACA DE OBRA EM CHAPA
 GALVANIZADA #26, ESP. 0,45MM, DIMENSÃO (4X3)M, PLOTADA
 COM ADESIVO VINÍLICO, AFIXADA COM REBITES 4,8X40MM, EM
 ESTRUTURA METÁLICA DE METALON 20X20MM, ESP. 1,25MM,
 INCLUSIVE SUPORTE EM EUCALIPTO AUTOCLAVADO PINTADO
 COM TINTA PVA DUAS (2) DEMÃOS</v>
      </c>
      <c r="D11" s="143" t="s">
        <v>8</v>
      </c>
      <c r="E11" s="196">
        <v>1</v>
      </c>
      <c r="F11" s="210"/>
    </row>
    <row r="12" spans="1:6" ht="24" customHeight="1" x14ac:dyDescent="0.2">
      <c r="A12" s="7" t="s">
        <v>15</v>
      </c>
      <c r="B12" s="9"/>
      <c r="C12" s="10" t="s">
        <v>115</v>
      </c>
      <c r="D12" s="8"/>
      <c r="E12" s="8"/>
      <c r="F12" s="8"/>
    </row>
    <row r="13" spans="1:6" ht="24" customHeight="1" x14ac:dyDescent="0.2">
      <c r="A13" s="87" t="s">
        <v>16</v>
      </c>
      <c r="B13" s="142">
        <v>99059</v>
      </c>
      <c r="C13" s="140" t="s">
        <v>116</v>
      </c>
      <c r="D13" s="143" t="s">
        <v>117</v>
      </c>
      <c r="E13" s="144">
        <f>(21.2+13.85+21.2+13.85)/2</f>
        <v>35.049999999999997</v>
      </c>
      <c r="F13" s="164" t="s">
        <v>419</v>
      </c>
    </row>
    <row r="14" spans="1:6" ht="24" customHeight="1" x14ac:dyDescent="0.2">
      <c r="A14" s="79" t="s">
        <v>17</v>
      </c>
      <c r="B14" s="142">
        <v>96523</v>
      </c>
      <c r="C14" s="140" t="s">
        <v>118</v>
      </c>
      <c r="D14" s="143" t="s">
        <v>114</v>
      </c>
      <c r="E14" s="144">
        <f>24*1*1*1.5</f>
        <v>36</v>
      </c>
      <c r="F14" s="164" t="s">
        <v>418</v>
      </c>
    </row>
    <row r="15" spans="1:6" ht="24" customHeight="1" x14ac:dyDescent="0.2">
      <c r="A15" s="87" t="s">
        <v>43</v>
      </c>
      <c r="B15" s="142">
        <v>96533</v>
      </c>
      <c r="C15" s="140" t="s">
        <v>210</v>
      </c>
      <c r="D15" s="143" t="s">
        <v>113</v>
      </c>
      <c r="E15" s="144">
        <v>82.72</v>
      </c>
      <c r="F15" s="211" t="s">
        <v>415</v>
      </c>
    </row>
    <row r="16" spans="1:6" ht="24" customHeight="1" x14ac:dyDescent="0.2">
      <c r="A16" s="87" t="s">
        <v>44</v>
      </c>
      <c r="B16" s="142">
        <v>96546</v>
      </c>
      <c r="C16" s="140" t="s">
        <v>119</v>
      </c>
      <c r="D16" s="143" t="s">
        <v>112</v>
      </c>
      <c r="E16" s="144">
        <f>256+433</f>
        <v>689</v>
      </c>
      <c r="F16" s="164" t="s">
        <v>416</v>
      </c>
    </row>
    <row r="17" spans="1:8" ht="24" customHeight="1" x14ac:dyDescent="0.2">
      <c r="A17" s="79" t="s">
        <v>147</v>
      </c>
      <c r="B17" s="142">
        <v>104916</v>
      </c>
      <c r="C17" s="140" t="s">
        <v>211</v>
      </c>
      <c r="D17" s="143" t="s">
        <v>112</v>
      </c>
      <c r="E17" s="144">
        <v>125</v>
      </c>
      <c r="F17" s="211" t="s">
        <v>415</v>
      </c>
    </row>
    <row r="18" spans="1:8" ht="24" customHeight="1" x14ac:dyDescent="0.2">
      <c r="A18" s="87" t="s">
        <v>148</v>
      </c>
      <c r="B18" s="142">
        <v>96617</v>
      </c>
      <c r="C18" s="140" t="s">
        <v>120</v>
      </c>
      <c r="D18" s="143" t="s">
        <v>113</v>
      </c>
      <c r="E18" s="144">
        <f>24*1*1.1</f>
        <v>26.4</v>
      </c>
      <c r="F18" s="164" t="s">
        <v>417</v>
      </c>
    </row>
    <row r="19" spans="1:8" ht="24" customHeight="1" x14ac:dyDescent="0.2">
      <c r="A19" s="87" t="s">
        <v>149</v>
      </c>
      <c r="B19" s="142">
        <v>98557</v>
      </c>
      <c r="C19" s="140" t="s">
        <v>213</v>
      </c>
      <c r="D19" s="143" t="s">
        <v>113</v>
      </c>
      <c r="E19" s="144">
        <f>80.74+(93.59*0.6)</f>
        <v>136.88999999999999</v>
      </c>
      <c r="F19" s="211" t="s">
        <v>420</v>
      </c>
    </row>
    <row r="20" spans="1:8" ht="24" customHeight="1" x14ac:dyDescent="0.2">
      <c r="A20" s="79" t="s">
        <v>150</v>
      </c>
      <c r="B20" s="142">
        <v>93382</v>
      </c>
      <c r="C20" s="140" t="s">
        <v>212</v>
      </c>
      <c r="D20" s="143" t="s">
        <v>114</v>
      </c>
      <c r="E20" s="185">
        <f>E14</f>
        <v>36</v>
      </c>
      <c r="F20" s="164" t="s">
        <v>418</v>
      </c>
    </row>
    <row r="21" spans="1:8" ht="24" customHeight="1" x14ac:dyDescent="0.2">
      <c r="A21" s="87" t="s">
        <v>165</v>
      </c>
      <c r="B21" s="142">
        <v>103682</v>
      </c>
      <c r="C21" s="140" t="s">
        <v>163</v>
      </c>
      <c r="D21" s="143" t="s">
        <v>114</v>
      </c>
      <c r="E21" s="144">
        <v>6.26</v>
      </c>
      <c r="F21" s="211" t="s">
        <v>415</v>
      </c>
    </row>
    <row r="22" spans="1:8" ht="24" customHeight="1" x14ac:dyDescent="0.2">
      <c r="A22" s="87" t="s">
        <v>151</v>
      </c>
      <c r="B22" s="142">
        <v>96558</v>
      </c>
      <c r="C22" s="140" t="s">
        <v>214</v>
      </c>
      <c r="D22" s="143" t="s">
        <v>114</v>
      </c>
      <c r="E22" s="144">
        <f>24*1*0.3*1.1</f>
        <v>7.92</v>
      </c>
      <c r="F22" s="211" t="s">
        <v>415</v>
      </c>
    </row>
    <row r="23" spans="1:8" ht="24" customHeight="1" x14ac:dyDescent="0.2">
      <c r="A23" s="87" t="s">
        <v>215</v>
      </c>
      <c r="B23" s="142">
        <v>34</v>
      </c>
      <c r="C23" s="140" t="s">
        <v>406</v>
      </c>
      <c r="D23" s="143" t="s">
        <v>112</v>
      </c>
      <c r="E23" s="144">
        <f>256+433</f>
        <v>689</v>
      </c>
      <c r="F23" s="211" t="s">
        <v>421</v>
      </c>
    </row>
    <row r="24" spans="1:8" ht="24" customHeight="1" x14ac:dyDescent="0.2">
      <c r="A24" s="87" t="s">
        <v>408</v>
      </c>
      <c r="B24" s="142">
        <v>43061</v>
      </c>
      <c r="C24" s="140" t="s">
        <v>407</v>
      </c>
      <c r="D24" s="143" t="s">
        <v>112</v>
      </c>
      <c r="E24" s="144">
        <v>125</v>
      </c>
      <c r="F24" s="211" t="s">
        <v>415</v>
      </c>
    </row>
    <row r="25" spans="1:8" ht="24" customHeight="1" x14ac:dyDescent="0.2">
      <c r="A25" s="158" t="s">
        <v>475</v>
      </c>
      <c r="B25" s="142">
        <v>95241</v>
      </c>
      <c r="C25" s="140" t="s">
        <v>476</v>
      </c>
      <c r="D25" s="143" t="s">
        <v>113</v>
      </c>
      <c r="E25" s="144">
        <v>158.38999999999999</v>
      </c>
      <c r="F25" s="211" t="s">
        <v>477</v>
      </c>
      <c r="H25">
        <f>3.8+4.53+4.41+4.2+9.14+4.06+8.28+10.12+27.71+8.19+73.95</f>
        <v>158.38999999999999</v>
      </c>
    </row>
    <row r="26" spans="1:8" ht="24" customHeight="1" x14ac:dyDescent="0.2">
      <c r="A26" s="7">
        <v>3</v>
      </c>
      <c r="B26" s="9"/>
      <c r="C26" s="10" t="s">
        <v>121</v>
      </c>
      <c r="D26" s="8"/>
      <c r="E26" s="8"/>
      <c r="F26" s="8"/>
    </row>
    <row r="27" spans="1:8" ht="24" customHeight="1" x14ac:dyDescent="0.2">
      <c r="A27" s="79" t="s">
        <v>19</v>
      </c>
      <c r="B27" s="142">
        <v>92411</v>
      </c>
      <c r="C27" s="140" t="s">
        <v>209</v>
      </c>
      <c r="D27" s="143" t="s">
        <v>113</v>
      </c>
      <c r="E27" s="144">
        <f>64.44</f>
        <v>64.44</v>
      </c>
      <c r="F27" s="211" t="s">
        <v>415</v>
      </c>
    </row>
    <row r="28" spans="1:8" ht="24" customHeight="1" x14ac:dyDescent="0.2">
      <c r="A28" s="79" t="s">
        <v>152</v>
      </c>
      <c r="B28" s="142">
        <v>92447</v>
      </c>
      <c r="C28" s="140" t="s">
        <v>208</v>
      </c>
      <c r="D28" s="143" t="s">
        <v>113</v>
      </c>
      <c r="E28" s="144">
        <v>35.520000000000003</v>
      </c>
      <c r="F28" s="211" t="s">
        <v>415</v>
      </c>
    </row>
    <row r="29" spans="1:8" ht="35.25" customHeight="1" x14ac:dyDescent="0.2">
      <c r="A29" s="79" t="s">
        <v>153</v>
      </c>
      <c r="B29" s="142">
        <v>92762</v>
      </c>
      <c r="C29" s="140" t="s">
        <v>207</v>
      </c>
      <c r="D29" s="143" t="s">
        <v>112</v>
      </c>
      <c r="E29" s="144">
        <f>284+221+494</f>
        <v>999</v>
      </c>
      <c r="F29" s="211" t="s">
        <v>423</v>
      </c>
    </row>
    <row r="30" spans="1:8" ht="39.75" customHeight="1" x14ac:dyDescent="0.2">
      <c r="A30" s="79" t="s">
        <v>154</v>
      </c>
      <c r="B30" s="142">
        <v>92759</v>
      </c>
      <c r="C30" s="140" t="s">
        <v>206</v>
      </c>
      <c r="D30" s="143" t="s">
        <v>112</v>
      </c>
      <c r="E30" s="144">
        <f>158+68+54</f>
        <v>280</v>
      </c>
      <c r="F30" s="164" t="s">
        <v>424</v>
      </c>
    </row>
    <row r="31" spans="1:8" ht="24" customHeight="1" x14ac:dyDescent="0.2">
      <c r="A31" s="79" t="s">
        <v>155</v>
      </c>
      <c r="B31" s="142">
        <v>103682</v>
      </c>
      <c r="C31" s="140" t="s">
        <v>163</v>
      </c>
      <c r="D31" s="143" t="s">
        <v>114</v>
      </c>
      <c r="E31" s="144">
        <f>7.77+7.53+3.78+3.59</f>
        <v>22.67</v>
      </c>
      <c r="F31" s="164" t="s">
        <v>425</v>
      </c>
    </row>
    <row r="32" spans="1:8" ht="24" customHeight="1" x14ac:dyDescent="0.2">
      <c r="A32" s="79" t="s">
        <v>156</v>
      </c>
      <c r="B32" s="142">
        <v>103669</v>
      </c>
      <c r="C32" s="140" t="s">
        <v>205</v>
      </c>
      <c r="D32" s="143" t="s">
        <v>114</v>
      </c>
      <c r="E32" s="144">
        <f>24*5.5*0.14*0.3*1.1</f>
        <v>6.1</v>
      </c>
      <c r="F32" s="164" t="s">
        <v>426</v>
      </c>
    </row>
    <row r="33" spans="1:6" ht="24" customHeight="1" x14ac:dyDescent="0.2">
      <c r="A33" s="79" t="s">
        <v>409</v>
      </c>
      <c r="B33" s="142">
        <v>34</v>
      </c>
      <c r="C33" s="140" t="s">
        <v>406</v>
      </c>
      <c r="D33" s="143" t="s">
        <v>112</v>
      </c>
      <c r="E33" s="144">
        <f>494+284+221</f>
        <v>999</v>
      </c>
      <c r="F33" s="211" t="s">
        <v>423</v>
      </c>
    </row>
    <row r="34" spans="1:6" ht="24" customHeight="1" x14ac:dyDescent="0.2">
      <c r="A34" s="79" t="s">
        <v>410</v>
      </c>
      <c r="B34" s="142">
        <v>43061</v>
      </c>
      <c r="C34" s="140" t="s">
        <v>407</v>
      </c>
      <c r="D34" s="143" t="s">
        <v>112</v>
      </c>
      <c r="E34" s="144">
        <f>158+68+54</f>
        <v>280</v>
      </c>
      <c r="F34" s="164" t="s">
        <v>424</v>
      </c>
    </row>
    <row r="35" spans="1:6" ht="24" customHeight="1" x14ac:dyDescent="0.2">
      <c r="A35" s="7">
        <v>4</v>
      </c>
      <c r="B35" s="9"/>
      <c r="C35" s="10" t="s">
        <v>110</v>
      </c>
      <c r="D35" s="8"/>
      <c r="E35" s="8"/>
      <c r="F35" s="8"/>
    </row>
    <row r="36" spans="1:6" ht="24" customHeight="1" x14ac:dyDescent="0.2">
      <c r="A36" s="79" t="s">
        <v>166</v>
      </c>
      <c r="B36" s="142">
        <v>103361</v>
      </c>
      <c r="C36" s="140" t="s">
        <v>162</v>
      </c>
      <c r="D36" s="143" t="s">
        <v>113</v>
      </c>
      <c r="E36" s="147">
        <v>310.01</v>
      </c>
      <c r="F36" s="211" t="s">
        <v>415</v>
      </c>
    </row>
    <row r="37" spans="1:6" ht="24" customHeight="1" x14ac:dyDescent="0.2">
      <c r="A37" s="79" t="s">
        <v>167</v>
      </c>
      <c r="B37" s="142">
        <v>105023</v>
      </c>
      <c r="C37" s="140" t="s">
        <v>122</v>
      </c>
      <c r="D37" s="143" t="s">
        <v>117</v>
      </c>
      <c r="E37" s="147">
        <f>(9*1)+(4*1.2)+(5+1.8)</f>
        <v>20.6</v>
      </c>
      <c r="F37" s="164" t="s">
        <v>427</v>
      </c>
    </row>
    <row r="38" spans="1:6" ht="24" customHeight="1" x14ac:dyDescent="0.2">
      <c r="A38" s="79" t="s">
        <v>168</v>
      </c>
      <c r="B38" s="142">
        <v>105029</v>
      </c>
      <c r="C38" s="140" t="s">
        <v>123</v>
      </c>
      <c r="D38" s="143" t="s">
        <v>117</v>
      </c>
      <c r="E38" s="147">
        <f>(9*1)+(4*1.2)+(5+1.8)</f>
        <v>20.6</v>
      </c>
      <c r="F38" s="164" t="s">
        <v>427</v>
      </c>
    </row>
    <row r="39" spans="1:6" ht="24" customHeight="1" x14ac:dyDescent="0.2">
      <c r="A39" s="7">
        <v>5</v>
      </c>
      <c r="B39" s="9"/>
      <c r="C39" s="10" t="s">
        <v>124</v>
      </c>
      <c r="D39" s="8"/>
      <c r="E39" s="8"/>
      <c r="F39" s="8"/>
    </row>
    <row r="40" spans="1:6" ht="24" customHeight="1" x14ac:dyDescent="0.2">
      <c r="A40" s="79" t="s">
        <v>169</v>
      </c>
      <c r="B40" s="142">
        <v>94570</v>
      </c>
      <c r="C40" s="140" t="s">
        <v>125</v>
      </c>
      <c r="D40" s="143" t="s">
        <v>113</v>
      </c>
      <c r="E40" s="144">
        <v>6</v>
      </c>
      <c r="F40" s="164" t="s">
        <v>429</v>
      </c>
    </row>
    <row r="41" spans="1:6" ht="24" customHeight="1" x14ac:dyDescent="0.2">
      <c r="A41" s="79" t="s">
        <v>170</v>
      </c>
      <c r="B41" s="142">
        <v>90849</v>
      </c>
      <c r="C41" s="140" t="s">
        <v>164</v>
      </c>
      <c r="D41" s="143" t="s">
        <v>8</v>
      </c>
      <c r="E41" s="144">
        <v>7</v>
      </c>
      <c r="F41" s="210"/>
    </row>
    <row r="42" spans="1:6" ht="24" customHeight="1" x14ac:dyDescent="0.2">
      <c r="A42" s="79" t="s">
        <v>172</v>
      </c>
      <c r="B42" s="142">
        <v>90842</v>
      </c>
      <c r="C42" s="140" t="s">
        <v>413</v>
      </c>
      <c r="D42" s="143" t="s">
        <v>8</v>
      </c>
      <c r="E42" s="144">
        <v>2</v>
      </c>
      <c r="F42" s="210"/>
    </row>
    <row r="43" spans="1:6" ht="24" customHeight="1" x14ac:dyDescent="0.2">
      <c r="A43" s="79" t="s">
        <v>328</v>
      </c>
      <c r="B43" s="142">
        <v>90831</v>
      </c>
      <c r="C43" s="140" t="s">
        <v>237</v>
      </c>
      <c r="D43" s="143" t="s">
        <v>8</v>
      </c>
      <c r="E43" s="144">
        <v>2</v>
      </c>
      <c r="F43" s="210"/>
    </row>
    <row r="44" spans="1:6" ht="24" customHeight="1" x14ac:dyDescent="0.2">
      <c r="A44" s="79" t="s">
        <v>329</v>
      </c>
      <c r="B44" s="142">
        <v>91307</v>
      </c>
      <c r="C44" s="140" t="s">
        <v>238</v>
      </c>
      <c r="D44" s="143" t="s">
        <v>8</v>
      </c>
      <c r="E44" s="144">
        <v>9</v>
      </c>
      <c r="F44" s="210"/>
    </row>
    <row r="45" spans="1:6" ht="24" customHeight="1" x14ac:dyDescent="0.2">
      <c r="A45" s="79" t="s">
        <v>411</v>
      </c>
      <c r="B45" s="142">
        <v>100660</v>
      </c>
      <c r="C45" s="140" t="s">
        <v>414</v>
      </c>
      <c r="D45" s="143" t="s">
        <v>117</v>
      </c>
      <c r="E45" s="144">
        <f>((9*(2.1+2.1+0.8))*1.1)*2</f>
        <v>99</v>
      </c>
      <c r="F45" s="164" t="s">
        <v>430</v>
      </c>
    </row>
    <row r="46" spans="1:6" ht="24" customHeight="1" x14ac:dyDescent="0.2">
      <c r="A46" s="79" t="s">
        <v>412</v>
      </c>
      <c r="B46" s="142">
        <v>34377</v>
      </c>
      <c r="C46" s="140" t="s">
        <v>428</v>
      </c>
      <c r="D46" s="143" t="s">
        <v>8</v>
      </c>
      <c r="E46" s="144">
        <v>5</v>
      </c>
      <c r="F46" s="210"/>
    </row>
    <row r="47" spans="1:6" ht="24" customHeight="1" x14ac:dyDescent="0.2">
      <c r="A47" s="7">
        <v>6</v>
      </c>
      <c r="B47" s="9"/>
      <c r="C47" s="10" t="s">
        <v>222</v>
      </c>
      <c r="D47" s="8"/>
      <c r="E47" s="8"/>
      <c r="F47" s="8"/>
    </row>
    <row r="48" spans="1:6" ht="24" customHeight="1" x14ac:dyDescent="0.2">
      <c r="A48" s="79" t="s">
        <v>173</v>
      </c>
      <c r="B48" s="142">
        <v>92768</v>
      </c>
      <c r="C48" s="140" t="s">
        <v>223</v>
      </c>
      <c r="D48" s="143" t="s">
        <v>112</v>
      </c>
      <c r="E48" s="185">
        <v>795</v>
      </c>
      <c r="F48" s="211" t="s">
        <v>415</v>
      </c>
    </row>
    <row r="49" spans="1:6" ht="24" customHeight="1" x14ac:dyDescent="0.2">
      <c r="A49" s="79" t="s">
        <v>175</v>
      </c>
      <c r="B49" s="142">
        <v>103675</v>
      </c>
      <c r="C49" s="140" t="s">
        <v>224</v>
      </c>
      <c r="D49" s="148" t="s">
        <v>114</v>
      </c>
      <c r="E49" s="185">
        <v>15.3</v>
      </c>
      <c r="F49" s="211" t="s">
        <v>415</v>
      </c>
    </row>
    <row r="50" spans="1:6" ht="24" customHeight="1" x14ac:dyDescent="0.2">
      <c r="A50" s="79" t="s">
        <v>176</v>
      </c>
      <c r="B50" s="142">
        <v>43061</v>
      </c>
      <c r="C50" s="140" t="s">
        <v>407</v>
      </c>
      <c r="D50" s="148" t="s">
        <v>112</v>
      </c>
      <c r="E50" s="185">
        <v>795</v>
      </c>
      <c r="F50" s="211" t="s">
        <v>474</v>
      </c>
    </row>
    <row r="51" spans="1:6" ht="24" customHeight="1" x14ac:dyDescent="0.2">
      <c r="A51" s="7">
        <v>7</v>
      </c>
      <c r="B51" s="9"/>
      <c r="C51" s="10" t="s">
        <v>126</v>
      </c>
      <c r="D51" s="8"/>
      <c r="E51" s="8"/>
      <c r="F51" s="8"/>
    </row>
    <row r="52" spans="1:6" ht="24" customHeight="1" x14ac:dyDescent="0.2">
      <c r="A52" s="79" t="s">
        <v>174</v>
      </c>
      <c r="B52" s="142">
        <v>92580</v>
      </c>
      <c r="C52" s="140" t="s">
        <v>225</v>
      </c>
      <c r="D52" s="148" t="s">
        <v>113</v>
      </c>
      <c r="E52" s="144">
        <f>166*1.05</f>
        <v>174.3</v>
      </c>
      <c r="F52" s="211" t="s">
        <v>415</v>
      </c>
    </row>
    <row r="53" spans="1:6" ht="24" customHeight="1" x14ac:dyDescent="0.2">
      <c r="A53" s="79" t="s">
        <v>177</v>
      </c>
      <c r="B53" s="142">
        <v>94213</v>
      </c>
      <c r="C53" s="140" t="s">
        <v>226</v>
      </c>
      <c r="D53" s="143" t="s">
        <v>113</v>
      </c>
      <c r="E53" s="144">
        <f>E52</f>
        <v>174.3</v>
      </c>
      <c r="F53" s="211" t="s">
        <v>415</v>
      </c>
    </row>
    <row r="54" spans="1:6" ht="24" customHeight="1" x14ac:dyDescent="0.2">
      <c r="A54" s="79" t="s">
        <v>178</v>
      </c>
      <c r="B54" s="142">
        <v>94227</v>
      </c>
      <c r="C54" s="140" t="s">
        <v>227</v>
      </c>
      <c r="D54" s="143" t="s">
        <v>117</v>
      </c>
      <c r="E54" s="144">
        <v>19</v>
      </c>
      <c r="F54" s="211" t="s">
        <v>415</v>
      </c>
    </row>
    <row r="55" spans="1:6" ht="24" customHeight="1" x14ac:dyDescent="0.2">
      <c r="A55" s="79" t="s">
        <v>179</v>
      </c>
      <c r="B55" s="142">
        <v>100327</v>
      </c>
      <c r="C55" s="140" t="s">
        <v>228</v>
      </c>
      <c r="D55" s="143" t="s">
        <v>117</v>
      </c>
      <c r="E55" s="144">
        <f>(10.85+7.64+6.23+5.26+7.7)*2</f>
        <v>75.36</v>
      </c>
      <c r="F55" s="211" t="s">
        <v>415</v>
      </c>
    </row>
    <row r="56" spans="1:6" ht="24" customHeight="1" x14ac:dyDescent="0.2">
      <c r="A56" s="7">
        <v>8</v>
      </c>
      <c r="B56" s="9"/>
      <c r="C56" s="10" t="s">
        <v>244</v>
      </c>
      <c r="D56" s="8"/>
      <c r="E56" s="8"/>
      <c r="F56" s="8"/>
    </row>
    <row r="57" spans="1:6" ht="24" customHeight="1" x14ac:dyDescent="0.2">
      <c r="A57" s="79" t="s">
        <v>180</v>
      </c>
      <c r="B57" s="142">
        <v>89376</v>
      </c>
      <c r="C57" s="140" t="s">
        <v>245</v>
      </c>
      <c r="D57" s="143" t="s">
        <v>8</v>
      </c>
      <c r="E57" s="144">
        <v>8</v>
      </c>
      <c r="F57" s="210"/>
    </row>
    <row r="58" spans="1:6" ht="24" customHeight="1" x14ac:dyDescent="0.2">
      <c r="A58" s="79" t="s">
        <v>171</v>
      </c>
      <c r="B58" s="142">
        <v>102613</v>
      </c>
      <c r="C58" s="140" t="s">
        <v>239</v>
      </c>
      <c r="D58" s="143" t="s">
        <v>8</v>
      </c>
      <c r="E58" s="144">
        <v>1</v>
      </c>
      <c r="F58" s="210"/>
    </row>
    <row r="59" spans="1:6" ht="24" customHeight="1" x14ac:dyDescent="0.2">
      <c r="A59" s="79" t="s">
        <v>182</v>
      </c>
      <c r="B59" s="142">
        <v>89724</v>
      </c>
      <c r="C59" s="140" t="s">
        <v>246</v>
      </c>
      <c r="D59" s="143" t="s">
        <v>8</v>
      </c>
      <c r="E59" s="144">
        <v>8</v>
      </c>
      <c r="F59" s="210"/>
    </row>
    <row r="60" spans="1:6" ht="24" customHeight="1" x14ac:dyDescent="0.2">
      <c r="A60" s="79" t="s">
        <v>183</v>
      </c>
      <c r="B60" s="142">
        <v>89492</v>
      </c>
      <c r="C60" s="140" t="s">
        <v>247</v>
      </c>
      <c r="D60" s="143" t="s">
        <v>8</v>
      </c>
      <c r="E60" s="144">
        <v>1</v>
      </c>
      <c r="F60" s="210"/>
    </row>
    <row r="61" spans="1:6" ht="24" customHeight="1" x14ac:dyDescent="0.2">
      <c r="A61" s="79" t="s">
        <v>184</v>
      </c>
      <c r="B61" s="142">
        <v>89413</v>
      </c>
      <c r="C61" s="140" t="s">
        <v>248</v>
      </c>
      <c r="D61" s="143" t="s">
        <v>8</v>
      </c>
      <c r="E61" s="144">
        <v>1</v>
      </c>
      <c r="F61" s="210"/>
    </row>
    <row r="62" spans="1:6" ht="24" customHeight="1" x14ac:dyDescent="0.2">
      <c r="A62" s="79" t="s">
        <v>185</v>
      </c>
      <c r="B62" s="142">
        <v>89827</v>
      </c>
      <c r="C62" s="140" t="s">
        <v>249</v>
      </c>
      <c r="D62" s="143" t="s">
        <v>8</v>
      </c>
      <c r="E62" s="144">
        <v>1</v>
      </c>
      <c r="F62" s="210"/>
    </row>
    <row r="63" spans="1:6" ht="24" customHeight="1" x14ac:dyDescent="0.2">
      <c r="A63" s="79" t="s">
        <v>181</v>
      </c>
      <c r="B63" s="142">
        <v>94489</v>
      </c>
      <c r="C63" s="140" t="s">
        <v>250</v>
      </c>
      <c r="D63" s="143" t="s">
        <v>8</v>
      </c>
      <c r="E63" s="144">
        <v>2</v>
      </c>
      <c r="F63" s="210"/>
    </row>
    <row r="64" spans="1:6" ht="24" customHeight="1" x14ac:dyDescent="0.2">
      <c r="A64" s="79" t="s">
        <v>186</v>
      </c>
      <c r="B64" s="142">
        <v>103048</v>
      </c>
      <c r="C64" s="140" t="s">
        <v>251</v>
      </c>
      <c r="D64" s="143" t="s">
        <v>8</v>
      </c>
      <c r="E64" s="144">
        <v>2</v>
      </c>
      <c r="F64" s="210"/>
    </row>
    <row r="65" spans="1:6" ht="24" customHeight="1" x14ac:dyDescent="0.2">
      <c r="A65" s="79" t="s">
        <v>330</v>
      </c>
      <c r="B65" s="142">
        <v>104348</v>
      </c>
      <c r="C65" s="140" t="s">
        <v>252</v>
      </c>
      <c r="D65" s="143" t="s">
        <v>8</v>
      </c>
      <c r="E65" s="144">
        <v>1</v>
      </c>
      <c r="F65" s="210"/>
    </row>
    <row r="66" spans="1:6" ht="24" customHeight="1" x14ac:dyDescent="0.2">
      <c r="A66" s="79" t="s">
        <v>193</v>
      </c>
      <c r="B66" s="142">
        <v>94656</v>
      </c>
      <c r="C66" s="140" t="s">
        <v>253</v>
      </c>
      <c r="D66" s="143" t="s">
        <v>8</v>
      </c>
      <c r="E66" s="144">
        <v>4</v>
      </c>
      <c r="F66" s="210"/>
    </row>
    <row r="67" spans="1:6" ht="24" customHeight="1" x14ac:dyDescent="0.2">
      <c r="A67" s="79" t="s">
        <v>196</v>
      </c>
      <c r="B67" s="142">
        <v>103947</v>
      </c>
      <c r="C67" s="140" t="s">
        <v>254</v>
      </c>
      <c r="D67" s="143" t="s">
        <v>8</v>
      </c>
      <c r="E67" s="144">
        <v>8</v>
      </c>
      <c r="F67" s="210"/>
    </row>
    <row r="68" spans="1:6" ht="24" customHeight="1" x14ac:dyDescent="0.2">
      <c r="A68" s="79" t="s">
        <v>216</v>
      </c>
      <c r="B68" s="142">
        <v>98107</v>
      </c>
      <c r="C68" s="140" t="s">
        <v>255</v>
      </c>
      <c r="D68" s="143" t="s">
        <v>8</v>
      </c>
      <c r="E68" s="144">
        <v>1</v>
      </c>
      <c r="F68" s="210"/>
    </row>
    <row r="69" spans="1:6" ht="24" customHeight="1" x14ac:dyDescent="0.2">
      <c r="A69" s="79" t="s">
        <v>331</v>
      </c>
      <c r="B69" s="142">
        <v>97901</v>
      </c>
      <c r="C69" s="140" t="s">
        <v>256</v>
      </c>
      <c r="D69" s="143" t="s">
        <v>8</v>
      </c>
      <c r="E69" s="144">
        <v>4</v>
      </c>
      <c r="F69" s="210"/>
    </row>
    <row r="70" spans="1:6" ht="24" customHeight="1" x14ac:dyDescent="0.2">
      <c r="A70" s="79" t="s">
        <v>332</v>
      </c>
      <c r="B70" s="142">
        <v>89707</v>
      </c>
      <c r="C70" s="140" t="s">
        <v>257</v>
      </c>
      <c r="D70" s="143" t="s">
        <v>8</v>
      </c>
      <c r="E70" s="144">
        <v>4</v>
      </c>
      <c r="F70" s="210"/>
    </row>
    <row r="71" spans="1:6" ht="24" customHeight="1" x14ac:dyDescent="0.2">
      <c r="A71" s="79" t="s">
        <v>333</v>
      </c>
      <c r="B71" s="142">
        <v>89726</v>
      </c>
      <c r="C71" s="140" t="s">
        <v>258</v>
      </c>
      <c r="D71" s="143" t="s">
        <v>8</v>
      </c>
      <c r="E71" s="144">
        <v>9</v>
      </c>
      <c r="F71" s="210"/>
    </row>
    <row r="72" spans="1:6" ht="24" customHeight="1" x14ac:dyDescent="0.2">
      <c r="A72" s="79" t="s">
        <v>334</v>
      </c>
      <c r="B72" s="142">
        <v>89732</v>
      </c>
      <c r="C72" s="140" t="s">
        <v>259</v>
      </c>
      <c r="D72" s="143" t="s">
        <v>8</v>
      </c>
      <c r="E72" s="144">
        <v>3</v>
      </c>
      <c r="F72" s="210"/>
    </row>
    <row r="73" spans="1:6" ht="24" customHeight="1" x14ac:dyDescent="0.2">
      <c r="A73" s="79" t="s">
        <v>335</v>
      </c>
      <c r="B73" s="142">
        <v>89739</v>
      </c>
      <c r="C73" s="140" t="s">
        <v>260</v>
      </c>
      <c r="D73" s="143" t="s">
        <v>8</v>
      </c>
      <c r="E73" s="144">
        <v>1</v>
      </c>
      <c r="F73" s="210"/>
    </row>
    <row r="74" spans="1:6" ht="24" customHeight="1" x14ac:dyDescent="0.2">
      <c r="A74" s="79" t="s">
        <v>336</v>
      </c>
      <c r="B74" s="142">
        <v>89366</v>
      </c>
      <c r="C74" s="140" t="s">
        <v>261</v>
      </c>
      <c r="D74" s="143" t="s">
        <v>8</v>
      </c>
      <c r="E74" s="144">
        <v>10</v>
      </c>
      <c r="F74" s="210"/>
    </row>
    <row r="75" spans="1:6" ht="24" customHeight="1" x14ac:dyDescent="0.2">
      <c r="A75" s="79" t="s">
        <v>337</v>
      </c>
      <c r="B75" s="142">
        <v>89809</v>
      </c>
      <c r="C75" s="140" t="s">
        <v>262</v>
      </c>
      <c r="D75" s="143" t="s">
        <v>8</v>
      </c>
      <c r="E75" s="144">
        <v>4</v>
      </c>
      <c r="F75" s="210"/>
    </row>
    <row r="76" spans="1:6" ht="24" customHeight="1" x14ac:dyDescent="0.2">
      <c r="A76" s="79" t="s">
        <v>338</v>
      </c>
      <c r="B76" s="142">
        <v>89744</v>
      </c>
      <c r="C76" s="140" t="s">
        <v>263</v>
      </c>
      <c r="D76" s="143" t="s">
        <v>8</v>
      </c>
      <c r="E76" s="144">
        <v>2</v>
      </c>
      <c r="F76" s="210"/>
    </row>
    <row r="77" spans="1:6" ht="24" customHeight="1" x14ac:dyDescent="0.2">
      <c r="A77" s="79" t="s">
        <v>339</v>
      </c>
      <c r="B77" s="142">
        <v>89801</v>
      </c>
      <c r="C77" s="140" t="s">
        <v>264</v>
      </c>
      <c r="D77" s="143" t="s">
        <v>8</v>
      </c>
      <c r="E77" s="144">
        <v>7</v>
      </c>
      <c r="F77" s="210"/>
    </row>
    <row r="78" spans="1:6" ht="24" customHeight="1" x14ac:dyDescent="0.2">
      <c r="A78" s="79" t="s">
        <v>340</v>
      </c>
      <c r="B78" s="142">
        <v>89358</v>
      </c>
      <c r="C78" s="140" t="s">
        <v>265</v>
      </c>
      <c r="D78" s="143" t="s">
        <v>8</v>
      </c>
      <c r="E78" s="144">
        <v>16</v>
      </c>
      <c r="F78" s="210"/>
    </row>
    <row r="79" spans="1:6" ht="24" customHeight="1" x14ac:dyDescent="0.2">
      <c r="A79" s="79" t="s">
        <v>341</v>
      </c>
      <c r="B79" s="142">
        <v>89362</v>
      </c>
      <c r="C79" s="140" t="s">
        <v>266</v>
      </c>
      <c r="D79" s="143" t="s">
        <v>8</v>
      </c>
      <c r="E79" s="144">
        <v>6</v>
      </c>
      <c r="F79" s="210"/>
    </row>
    <row r="80" spans="1:6" ht="24" customHeight="1" x14ac:dyDescent="0.2">
      <c r="A80" s="79" t="s">
        <v>342</v>
      </c>
      <c r="B80" s="142">
        <v>104353</v>
      </c>
      <c r="C80" s="140" t="s">
        <v>267</v>
      </c>
      <c r="D80" s="143" t="s">
        <v>8</v>
      </c>
      <c r="E80" s="144">
        <v>4</v>
      </c>
      <c r="F80" s="210"/>
    </row>
    <row r="81" spans="1:6" ht="24" customHeight="1" x14ac:dyDescent="0.2">
      <c r="A81" s="79" t="s">
        <v>343</v>
      </c>
      <c r="B81" s="142">
        <v>89861</v>
      </c>
      <c r="C81" s="140" t="s">
        <v>268</v>
      </c>
      <c r="D81" s="143" t="s">
        <v>8</v>
      </c>
      <c r="E81" s="144">
        <v>2</v>
      </c>
      <c r="F81" s="210"/>
    </row>
    <row r="82" spans="1:6" ht="24" customHeight="1" x14ac:dyDescent="0.2">
      <c r="A82" s="79" t="s">
        <v>344</v>
      </c>
      <c r="B82" s="142">
        <v>89776</v>
      </c>
      <c r="C82" s="140" t="s">
        <v>269</v>
      </c>
      <c r="D82" s="143" t="s">
        <v>8</v>
      </c>
      <c r="E82" s="144">
        <v>1</v>
      </c>
      <c r="F82" s="210"/>
    </row>
    <row r="83" spans="1:6" ht="24" customHeight="1" x14ac:dyDescent="0.2">
      <c r="A83" s="79" t="s">
        <v>345</v>
      </c>
      <c r="B83" s="142">
        <v>89856</v>
      </c>
      <c r="C83" s="140" t="s">
        <v>270</v>
      </c>
      <c r="D83" s="143" t="s">
        <v>8</v>
      </c>
      <c r="E83" s="144">
        <v>15</v>
      </c>
      <c r="F83" s="210"/>
    </row>
    <row r="84" spans="1:6" ht="24" customHeight="1" x14ac:dyDescent="0.2">
      <c r="A84" s="79" t="s">
        <v>346</v>
      </c>
      <c r="B84" s="142">
        <v>89753</v>
      </c>
      <c r="C84" s="140" t="s">
        <v>271</v>
      </c>
      <c r="D84" s="143" t="s">
        <v>8</v>
      </c>
      <c r="E84" s="144">
        <v>15</v>
      </c>
      <c r="F84" s="210"/>
    </row>
    <row r="85" spans="1:6" ht="24" customHeight="1" x14ac:dyDescent="0.2">
      <c r="A85" s="79" t="s">
        <v>347</v>
      </c>
      <c r="B85" s="142">
        <v>89710</v>
      </c>
      <c r="C85" s="140" t="s">
        <v>272</v>
      </c>
      <c r="D85" s="143" t="s">
        <v>8</v>
      </c>
      <c r="E85" s="144">
        <v>2</v>
      </c>
      <c r="F85" s="210"/>
    </row>
    <row r="86" spans="1:6" ht="24" customHeight="1" x14ac:dyDescent="0.2">
      <c r="A86" s="79" t="s">
        <v>348</v>
      </c>
      <c r="B86" s="142">
        <v>94490</v>
      </c>
      <c r="C86" s="140" t="s">
        <v>273</v>
      </c>
      <c r="D86" s="143" t="s">
        <v>8</v>
      </c>
      <c r="E86" s="144">
        <v>1</v>
      </c>
      <c r="F86" s="210"/>
    </row>
    <row r="87" spans="1:6" ht="24" customHeight="1" x14ac:dyDescent="0.2">
      <c r="A87" s="79" t="s">
        <v>349</v>
      </c>
      <c r="B87" s="142">
        <v>89987</v>
      </c>
      <c r="C87" s="140" t="s">
        <v>274</v>
      </c>
      <c r="D87" s="143" t="s">
        <v>8</v>
      </c>
      <c r="E87" s="144">
        <v>4</v>
      </c>
      <c r="F87" s="210"/>
    </row>
    <row r="88" spans="1:6" ht="24" customHeight="1" x14ac:dyDescent="0.2">
      <c r="A88" s="79" t="s">
        <v>350</v>
      </c>
      <c r="B88" s="142">
        <v>89397</v>
      </c>
      <c r="C88" s="140" t="s">
        <v>275</v>
      </c>
      <c r="D88" s="143" t="s">
        <v>8</v>
      </c>
      <c r="E88" s="144">
        <v>3</v>
      </c>
      <c r="F88" s="210"/>
    </row>
    <row r="89" spans="1:6" ht="24" customHeight="1" x14ac:dyDescent="0.2">
      <c r="A89" s="79" t="s">
        <v>351</v>
      </c>
      <c r="B89" s="142">
        <v>89784</v>
      </c>
      <c r="C89" s="140" t="s">
        <v>276</v>
      </c>
      <c r="D89" s="143" t="s">
        <v>8</v>
      </c>
      <c r="E89" s="144">
        <v>4</v>
      </c>
      <c r="F89" s="210"/>
    </row>
    <row r="90" spans="1:6" ht="24" customHeight="1" x14ac:dyDescent="0.2">
      <c r="A90" s="79" t="s">
        <v>352</v>
      </c>
      <c r="B90" s="142">
        <v>89438</v>
      </c>
      <c r="C90" s="140" t="s">
        <v>277</v>
      </c>
      <c r="D90" s="143" t="s">
        <v>8</v>
      </c>
      <c r="E90" s="144">
        <v>6</v>
      </c>
      <c r="F90" s="210"/>
    </row>
    <row r="91" spans="1:6" ht="24" customHeight="1" x14ac:dyDescent="0.2">
      <c r="A91" s="79" t="s">
        <v>353</v>
      </c>
      <c r="B91" s="142">
        <v>89620</v>
      </c>
      <c r="C91" s="140" t="s">
        <v>278</v>
      </c>
      <c r="D91" s="143" t="s">
        <v>8</v>
      </c>
      <c r="E91" s="144">
        <v>1</v>
      </c>
      <c r="F91" s="210"/>
    </row>
    <row r="92" spans="1:6" ht="24" customHeight="1" x14ac:dyDescent="0.2">
      <c r="A92" s="79" t="s">
        <v>354</v>
      </c>
      <c r="B92" s="142">
        <v>94796</v>
      </c>
      <c r="C92" s="140" t="s">
        <v>279</v>
      </c>
      <c r="D92" s="143" t="s">
        <v>8</v>
      </c>
      <c r="E92" s="144">
        <v>1</v>
      </c>
      <c r="F92" s="210"/>
    </row>
    <row r="93" spans="1:6" ht="24" customHeight="1" x14ac:dyDescent="0.2">
      <c r="A93" s="79" t="s">
        <v>355</v>
      </c>
      <c r="B93" s="142">
        <v>89714</v>
      </c>
      <c r="C93" s="140" t="s">
        <v>280</v>
      </c>
      <c r="D93" s="143" t="s">
        <v>117</v>
      </c>
      <c r="E93" s="144">
        <v>60</v>
      </c>
      <c r="F93" s="210"/>
    </row>
    <row r="94" spans="1:6" ht="24" customHeight="1" x14ac:dyDescent="0.2">
      <c r="A94" s="79" t="s">
        <v>356</v>
      </c>
      <c r="B94" s="142">
        <v>89711</v>
      </c>
      <c r="C94" s="140" t="s">
        <v>281</v>
      </c>
      <c r="D94" s="143" t="s">
        <v>117</v>
      </c>
      <c r="E94" s="144">
        <v>11</v>
      </c>
      <c r="F94" s="210"/>
    </row>
    <row r="95" spans="1:6" ht="24" customHeight="1" x14ac:dyDescent="0.2">
      <c r="A95" s="79" t="s">
        <v>357</v>
      </c>
      <c r="B95" s="142">
        <v>89798</v>
      </c>
      <c r="C95" s="140" t="s">
        <v>282</v>
      </c>
      <c r="D95" s="143" t="s">
        <v>117</v>
      </c>
      <c r="E95" s="144">
        <v>21</v>
      </c>
      <c r="F95" s="210"/>
    </row>
    <row r="96" spans="1:6" ht="24" customHeight="1" x14ac:dyDescent="0.2">
      <c r="A96" s="79" t="s">
        <v>358</v>
      </c>
      <c r="B96" s="142">
        <v>89355</v>
      </c>
      <c r="C96" s="140" t="s">
        <v>283</v>
      </c>
      <c r="D96" s="143" t="s">
        <v>117</v>
      </c>
      <c r="E96" s="144">
        <v>47.47</v>
      </c>
      <c r="F96" s="210"/>
    </row>
    <row r="97" spans="1:6" ht="24" customHeight="1" x14ac:dyDescent="0.2">
      <c r="A97" s="79" t="s">
        <v>359</v>
      </c>
      <c r="B97" s="142">
        <v>89356</v>
      </c>
      <c r="C97" s="140" t="s">
        <v>284</v>
      </c>
      <c r="D97" s="143" t="s">
        <v>117</v>
      </c>
      <c r="E97" s="144">
        <v>31</v>
      </c>
      <c r="F97" s="210"/>
    </row>
    <row r="98" spans="1:6" ht="24" customHeight="1" x14ac:dyDescent="0.2">
      <c r="A98" s="79" t="s">
        <v>360</v>
      </c>
      <c r="B98" s="142">
        <v>89403</v>
      </c>
      <c r="C98" s="140" t="s">
        <v>285</v>
      </c>
      <c r="D98" s="143" t="s">
        <v>117</v>
      </c>
      <c r="E98" s="144">
        <v>1.5</v>
      </c>
      <c r="F98" s="210"/>
    </row>
    <row r="99" spans="1:6" ht="24" customHeight="1" x14ac:dyDescent="0.2">
      <c r="A99" s="79" t="s">
        <v>361</v>
      </c>
      <c r="B99" s="142">
        <v>89799</v>
      </c>
      <c r="C99" s="140" t="s">
        <v>286</v>
      </c>
      <c r="D99" s="143" t="s">
        <v>117</v>
      </c>
      <c r="E99" s="144">
        <v>3</v>
      </c>
      <c r="F99" s="210"/>
    </row>
    <row r="100" spans="1:6" ht="24" customHeight="1" x14ac:dyDescent="0.2">
      <c r="A100" s="79" t="s">
        <v>362</v>
      </c>
      <c r="B100" s="142">
        <v>103001</v>
      </c>
      <c r="C100" s="140" t="s">
        <v>404</v>
      </c>
      <c r="D100" s="143" t="s">
        <v>8</v>
      </c>
      <c r="E100" s="144">
        <v>3</v>
      </c>
      <c r="F100" s="210"/>
    </row>
    <row r="101" spans="1:6" ht="24" customHeight="1" x14ac:dyDescent="0.2">
      <c r="A101" s="7">
        <v>9</v>
      </c>
      <c r="B101" s="9"/>
      <c r="C101" s="10" t="s">
        <v>111</v>
      </c>
      <c r="D101" s="8"/>
      <c r="E101" s="8"/>
      <c r="F101" s="8"/>
    </row>
    <row r="102" spans="1:6" ht="24" customHeight="1" x14ac:dyDescent="0.2">
      <c r="A102" s="79" t="s">
        <v>187</v>
      </c>
      <c r="B102" s="142">
        <v>91941</v>
      </c>
      <c r="C102" s="140" t="s">
        <v>288</v>
      </c>
      <c r="D102" s="143" t="s">
        <v>287</v>
      </c>
      <c r="E102" s="144">
        <v>29</v>
      </c>
      <c r="F102" s="210"/>
    </row>
    <row r="103" spans="1:6" ht="24" customHeight="1" x14ac:dyDescent="0.2">
      <c r="A103" s="79" t="s">
        <v>188</v>
      </c>
      <c r="B103" s="142">
        <v>91936</v>
      </c>
      <c r="C103" s="140" t="s">
        <v>195</v>
      </c>
      <c r="D103" s="143" t="s">
        <v>287</v>
      </c>
      <c r="E103" s="144">
        <v>18</v>
      </c>
      <c r="F103" s="210"/>
    </row>
    <row r="104" spans="1:6" ht="24" customHeight="1" x14ac:dyDescent="0.2">
      <c r="A104" s="79" t="s">
        <v>189</v>
      </c>
      <c r="B104" s="142">
        <v>91953</v>
      </c>
      <c r="C104" s="140" t="s">
        <v>289</v>
      </c>
      <c r="D104" s="143" t="s">
        <v>287</v>
      </c>
      <c r="E104" s="144">
        <v>2</v>
      </c>
      <c r="F104" s="210"/>
    </row>
    <row r="105" spans="1:6" ht="24" customHeight="1" x14ac:dyDescent="0.2">
      <c r="A105" s="79" t="s">
        <v>364</v>
      </c>
      <c r="B105" s="142">
        <v>91954</v>
      </c>
      <c r="C105" s="140" t="s">
        <v>292</v>
      </c>
      <c r="D105" s="143" t="s">
        <v>287</v>
      </c>
      <c r="E105" s="144">
        <v>2</v>
      </c>
      <c r="F105" s="210"/>
    </row>
    <row r="106" spans="1:6" ht="24" customHeight="1" x14ac:dyDescent="0.2">
      <c r="A106" s="79" t="s">
        <v>363</v>
      </c>
      <c r="B106" s="142">
        <v>92023</v>
      </c>
      <c r="C106" s="140" t="s">
        <v>293</v>
      </c>
      <c r="D106" s="143" t="s">
        <v>287</v>
      </c>
      <c r="E106" s="144">
        <v>8</v>
      </c>
      <c r="F106" s="210"/>
    </row>
    <row r="107" spans="1:6" ht="24" customHeight="1" x14ac:dyDescent="0.2">
      <c r="A107" s="79" t="s">
        <v>190</v>
      </c>
      <c r="B107" s="142">
        <v>92000</v>
      </c>
      <c r="C107" s="140" t="s">
        <v>294</v>
      </c>
      <c r="D107" s="143" t="s">
        <v>287</v>
      </c>
      <c r="E107" s="144">
        <v>1</v>
      </c>
      <c r="F107" s="210"/>
    </row>
    <row r="108" spans="1:6" ht="24" customHeight="1" x14ac:dyDescent="0.2">
      <c r="A108" s="79" t="s">
        <v>365</v>
      </c>
      <c r="B108" s="142">
        <v>91924</v>
      </c>
      <c r="C108" s="140" t="s">
        <v>127</v>
      </c>
      <c r="D108" s="143" t="s">
        <v>117</v>
      </c>
      <c r="E108" s="144">
        <v>179.7</v>
      </c>
      <c r="F108" s="210"/>
    </row>
    <row r="109" spans="1:6" ht="24" customHeight="1" x14ac:dyDescent="0.2">
      <c r="A109" s="79" t="s">
        <v>366</v>
      </c>
      <c r="B109" s="142">
        <v>91926</v>
      </c>
      <c r="C109" s="140" t="s">
        <v>128</v>
      </c>
      <c r="D109" s="143" t="s">
        <v>117</v>
      </c>
      <c r="E109" s="144">
        <v>411.7</v>
      </c>
      <c r="F109" s="210"/>
    </row>
    <row r="110" spans="1:6" ht="24" customHeight="1" x14ac:dyDescent="0.2">
      <c r="A110" s="79" t="s">
        <v>367</v>
      </c>
      <c r="B110" s="142">
        <v>91930</v>
      </c>
      <c r="C110" s="140" t="s">
        <v>129</v>
      </c>
      <c r="D110" s="143" t="s">
        <v>117</v>
      </c>
      <c r="E110" s="144">
        <v>79.2</v>
      </c>
      <c r="F110" s="210"/>
    </row>
    <row r="111" spans="1:6" ht="24" customHeight="1" x14ac:dyDescent="0.2">
      <c r="A111" s="79" t="s">
        <v>368</v>
      </c>
      <c r="B111" s="142" t="s">
        <v>291</v>
      </c>
      <c r="C111" s="140" t="s">
        <v>290</v>
      </c>
      <c r="D111" s="143" t="s">
        <v>8</v>
      </c>
      <c r="E111" s="144">
        <v>1</v>
      </c>
      <c r="F111" s="210"/>
    </row>
    <row r="112" spans="1:6" ht="24" customHeight="1" x14ac:dyDescent="0.2">
      <c r="A112" s="79" t="s">
        <v>369</v>
      </c>
      <c r="B112" s="142" t="s">
        <v>301</v>
      </c>
      <c r="C112" s="140" t="s">
        <v>300</v>
      </c>
      <c r="D112" s="143" t="s">
        <v>8</v>
      </c>
      <c r="E112" s="144">
        <v>4</v>
      </c>
      <c r="F112" s="210"/>
    </row>
    <row r="113" spans="1:6" ht="24" customHeight="1" x14ac:dyDescent="0.2">
      <c r="A113" s="79" t="s">
        <v>370</v>
      </c>
      <c r="B113" s="142">
        <v>97610</v>
      </c>
      <c r="C113" s="140" t="s">
        <v>302</v>
      </c>
      <c r="D113" s="143" t="s">
        <v>8</v>
      </c>
      <c r="E113" s="144">
        <v>14</v>
      </c>
      <c r="F113" s="210"/>
    </row>
    <row r="114" spans="1:6" ht="24" customHeight="1" x14ac:dyDescent="0.2">
      <c r="A114" s="79" t="s">
        <v>371</v>
      </c>
      <c r="B114" s="142">
        <v>93654</v>
      </c>
      <c r="C114" s="140" t="s">
        <v>295</v>
      </c>
      <c r="D114" s="143" t="s">
        <v>8</v>
      </c>
      <c r="E114" s="144">
        <v>3</v>
      </c>
      <c r="F114" s="210"/>
    </row>
    <row r="115" spans="1:6" ht="24" customHeight="1" x14ac:dyDescent="0.2">
      <c r="A115" s="79" t="s">
        <v>372</v>
      </c>
      <c r="B115" s="142">
        <v>93653</v>
      </c>
      <c r="C115" s="140" t="s">
        <v>296</v>
      </c>
      <c r="D115" s="143" t="s">
        <v>8</v>
      </c>
      <c r="E115" s="144">
        <v>2</v>
      </c>
      <c r="F115" s="210"/>
    </row>
    <row r="116" spans="1:6" ht="24" customHeight="1" x14ac:dyDescent="0.2">
      <c r="A116" s="79" t="s">
        <v>373</v>
      </c>
      <c r="B116" s="142">
        <v>93662</v>
      </c>
      <c r="C116" s="140" t="s">
        <v>321</v>
      </c>
      <c r="D116" s="143" t="s">
        <v>8</v>
      </c>
      <c r="E116" s="144">
        <v>1</v>
      </c>
      <c r="F116" s="210"/>
    </row>
    <row r="117" spans="1:6" ht="24" customHeight="1" x14ac:dyDescent="0.2">
      <c r="A117" s="79" t="s">
        <v>374</v>
      </c>
      <c r="B117" s="142">
        <v>91847</v>
      </c>
      <c r="C117" s="140" t="s">
        <v>297</v>
      </c>
      <c r="D117" s="143" t="s">
        <v>8</v>
      </c>
      <c r="E117" s="144">
        <v>12.21</v>
      </c>
      <c r="F117" s="210"/>
    </row>
    <row r="118" spans="1:6" ht="24" customHeight="1" x14ac:dyDescent="0.2">
      <c r="A118" s="79" t="s">
        <v>375</v>
      </c>
      <c r="B118" s="142">
        <v>91853</v>
      </c>
      <c r="C118" s="140" t="s">
        <v>298</v>
      </c>
      <c r="D118" s="143" t="s">
        <v>117</v>
      </c>
      <c r="E118" s="144">
        <v>9.68</v>
      </c>
      <c r="F118" s="210"/>
    </row>
    <row r="119" spans="1:6" ht="24" customHeight="1" x14ac:dyDescent="0.2">
      <c r="A119" s="79" t="s">
        <v>376</v>
      </c>
      <c r="B119" s="142">
        <v>91855</v>
      </c>
      <c r="C119" s="140" t="s">
        <v>299</v>
      </c>
      <c r="D119" s="143" t="s">
        <v>117</v>
      </c>
      <c r="E119" s="144">
        <v>162.88</v>
      </c>
      <c r="F119" s="210"/>
    </row>
    <row r="120" spans="1:6" ht="24" customHeight="1" x14ac:dyDescent="0.2">
      <c r="A120" s="79" t="s">
        <v>377</v>
      </c>
      <c r="B120" s="142">
        <v>101501</v>
      </c>
      <c r="C120" s="140" t="s">
        <v>322</v>
      </c>
      <c r="D120" s="143" t="s">
        <v>8</v>
      </c>
      <c r="E120" s="144">
        <v>1</v>
      </c>
      <c r="F120" s="210"/>
    </row>
    <row r="121" spans="1:6" ht="24" customHeight="1" x14ac:dyDescent="0.2">
      <c r="A121" s="79" t="s">
        <v>378</v>
      </c>
      <c r="B121" s="142">
        <v>39445</v>
      </c>
      <c r="C121" s="140" t="s">
        <v>320</v>
      </c>
      <c r="D121" s="143" t="s">
        <v>8</v>
      </c>
      <c r="E121" s="144">
        <v>4</v>
      </c>
      <c r="F121" s="210"/>
    </row>
    <row r="122" spans="1:6" ht="24" customHeight="1" x14ac:dyDescent="0.2">
      <c r="A122" s="79" t="s">
        <v>379</v>
      </c>
      <c r="B122" s="142">
        <v>34628</v>
      </c>
      <c r="C122" s="140" t="s">
        <v>324</v>
      </c>
      <c r="D122" s="143" t="s">
        <v>8</v>
      </c>
      <c r="E122" s="144">
        <v>1</v>
      </c>
      <c r="F122" s="210"/>
    </row>
    <row r="123" spans="1:6" ht="24" customHeight="1" x14ac:dyDescent="0.2">
      <c r="A123" s="7">
        <v>10</v>
      </c>
      <c r="B123" s="9"/>
      <c r="C123" s="10" t="s">
        <v>197</v>
      </c>
      <c r="D123" s="8"/>
      <c r="E123" s="8"/>
      <c r="F123" s="8"/>
    </row>
    <row r="124" spans="1:6" ht="24" customHeight="1" x14ac:dyDescent="0.25">
      <c r="A124" s="149"/>
      <c r="B124" s="149"/>
      <c r="C124" s="154" t="s">
        <v>130</v>
      </c>
      <c r="D124" s="150"/>
      <c r="E124" s="151"/>
      <c r="F124" s="151"/>
    </row>
    <row r="125" spans="1:6" ht="24" customHeight="1" x14ac:dyDescent="0.2">
      <c r="A125" s="79" t="s">
        <v>191</v>
      </c>
      <c r="B125" s="87">
        <v>87879</v>
      </c>
      <c r="C125" s="146" t="s">
        <v>131</v>
      </c>
      <c r="D125" s="143" t="s">
        <v>113</v>
      </c>
      <c r="E125" s="144">
        <f>241.52+50.83+20.26+27.74</f>
        <v>340.35</v>
      </c>
      <c r="F125" s="164" t="s">
        <v>431</v>
      </c>
    </row>
    <row r="126" spans="1:6" ht="24" customHeight="1" x14ac:dyDescent="0.2">
      <c r="A126" s="87" t="s">
        <v>192</v>
      </c>
      <c r="B126" s="87">
        <v>87536</v>
      </c>
      <c r="C126" s="146" t="s">
        <v>159</v>
      </c>
      <c r="D126" s="143" t="s">
        <v>113</v>
      </c>
      <c r="E126" s="144">
        <f>E125</f>
        <v>340.35</v>
      </c>
      <c r="F126" s="164" t="s">
        <v>431</v>
      </c>
    </row>
    <row r="127" spans="1:6" ht="24" customHeight="1" x14ac:dyDescent="0.25">
      <c r="A127" s="149"/>
      <c r="B127" s="149"/>
      <c r="C127" s="154" t="s">
        <v>132</v>
      </c>
      <c r="D127" s="150"/>
      <c r="E127" s="151"/>
      <c r="F127" s="151"/>
    </row>
    <row r="128" spans="1:6" ht="24" customHeight="1" x14ac:dyDescent="0.2">
      <c r="A128" s="158" t="s">
        <v>380</v>
      </c>
      <c r="B128" s="188">
        <v>87904</v>
      </c>
      <c r="C128" s="189" t="s">
        <v>198</v>
      </c>
      <c r="D128" s="148" t="s">
        <v>113</v>
      </c>
      <c r="E128" s="185">
        <v>246.77</v>
      </c>
      <c r="F128" s="211" t="s">
        <v>415</v>
      </c>
    </row>
    <row r="129" spans="1:6" ht="24" customHeight="1" x14ac:dyDescent="0.2">
      <c r="A129" s="87" t="s">
        <v>381</v>
      </c>
      <c r="B129" s="142">
        <v>87781</v>
      </c>
      <c r="C129" s="146" t="s">
        <v>160</v>
      </c>
      <c r="D129" s="143" t="s">
        <v>113</v>
      </c>
      <c r="E129" s="144">
        <v>246.77</v>
      </c>
      <c r="F129" s="211" t="s">
        <v>415</v>
      </c>
    </row>
    <row r="130" spans="1:6" ht="24" customHeight="1" x14ac:dyDescent="0.25">
      <c r="A130" s="149"/>
      <c r="B130" s="149"/>
      <c r="C130" s="154" t="s">
        <v>133</v>
      </c>
      <c r="D130" s="150"/>
      <c r="E130" s="151"/>
      <c r="F130" s="151"/>
    </row>
    <row r="131" spans="1:6" ht="24" customHeight="1" x14ac:dyDescent="0.2">
      <c r="A131" s="79" t="s">
        <v>382</v>
      </c>
      <c r="B131" s="142">
        <v>87630</v>
      </c>
      <c r="C131" s="146" t="s">
        <v>134</v>
      </c>
      <c r="D131" s="143" t="s">
        <v>113</v>
      </c>
      <c r="E131" s="185">
        <v>171.37</v>
      </c>
      <c r="F131" s="211" t="s">
        <v>415</v>
      </c>
    </row>
    <row r="132" spans="1:6" ht="24" customHeight="1" x14ac:dyDescent="0.2">
      <c r="A132" s="79" t="s">
        <v>383</v>
      </c>
      <c r="B132" s="142" t="s">
        <v>135</v>
      </c>
      <c r="C132" s="146" t="s">
        <v>136</v>
      </c>
      <c r="D132" s="143" t="s">
        <v>117</v>
      </c>
      <c r="E132" s="185">
        <f>93.59*1.1</f>
        <v>102.95</v>
      </c>
      <c r="F132" s="211" t="s">
        <v>415</v>
      </c>
    </row>
    <row r="133" spans="1:6" ht="24" customHeight="1" x14ac:dyDescent="0.2">
      <c r="A133" s="79" t="s">
        <v>384</v>
      </c>
      <c r="B133" s="142">
        <v>87269</v>
      </c>
      <c r="C133" s="146" t="s">
        <v>327</v>
      </c>
      <c r="D133" s="143" t="s">
        <v>113</v>
      </c>
      <c r="E133" s="185">
        <f>27.74+50.83+20.26+15</f>
        <v>113.83</v>
      </c>
      <c r="F133" s="164" t="s">
        <v>432</v>
      </c>
    </row>
    <row r="134" spans="1:6" ht="24" customHeight="1" x14ac:dyDescent="0.2">
      <c r="A134" s="79" t="s">
        <v>385</v>
      </c>
      <c r="B134" s="142">
        <v>87248</v>
      </c>
      <c r="C134" s="146" t="s">
        <v>157</v>
      </c>
      <c r="D134" s="143" t="s">
        <v>113</v>
      </c>
      <c r="E134" s="185">
        <v>171.37</v>
      </c>
      <c r="F134" s="211" t="s">
        <v>415</v>
      </c>
    </row>
    <row r="135" spans="1:6" ht="24" customHeight="1" x14ac:dyDescent="0.2">
      <c r="A135" s="79" t="s">
        <v>386</v>
      </c>
      <c r="B135" s="142" t="s">
        <v>241</v>
      </c>
      <c r="C135" s="146" t="s">
        <v>240</v>
      </c>
      <c r="D135" s="143" t="s">
        <v>113</v>
      </c>
      <c r="E135" s="185">
        <f>((1.2*5)+0.8)*0.15</f>
        <v>1.02</v>
      </c>
      <c r="F135" s="164" t="s">
        <v>433</v>
      </c>
    </row>
    <row r="136" spans="1:6" ht="24" customHeight="1" x14ac:dyDescent="0.25">
      <c r="A136" s="149"/>
      <c r="B136" s="149"/>
      <c r="C136" s="154" t="s">
        <v>137</v>
      </c>
      <c r="D136" s="150"/>
      <c r="E136" s="151"/>
      <c r="F136" s="151"/>
    </row>
    <row r="137" spans="1:6" ht="24" customHeight="1" x14ac:dyDescent="0.2">
      <c r="A137" s="79" t="s">
        <v>387</v>
      </c>
      <c r="B137" s="142">
        <v>96109</v>
      </c>
      <c r="C137" s="146" t="s">
        <v>434</v>
      </c>
      <c r="D137" s="143" t="s">
        <v>113</v>
      </c>
      <c r="E137" s="185">
        <v>158.21</v>
      </c>
      <c r="F137" s="211" t="s">
        <v>435</v>
      </c>
    </row>
    <row r="138" spans="1:6" ht="24" customHeight="1" x14ac:dyDescent="0.25">
      <c r="A138" s="149"/>
      <c r="B138" s="149"/>
      <c r="C138" s="154" t="s">
        <v>138</v>
      </c>
      <c r="D138" s="150"/>
      <c r="E138" s="151"/>
      <c r="F138" s="151"/>
    </row>
    <row r="139" spans="1:6" ht="24" customHeight="1" x14ac:dyDescent="0.2">
      <c r="A139" s="87" t="s">
        <v>388</v>
      </c>
      <c r="B139" s="142">
        <v>98689</v>
      </c>
      <c r="C139" s="140" t="s">
        <v>139</v>
      </c>
      <c r="D139" s="143" t="s">
        <v>117</v>
      </c>
      <c r="E139" s="144">
        <f>(5*0.8)+(4*0.7)</f>
        <v>6.8</v>
      </c>
      <c r="F139" s="164" t="s">
        <v>436</v>
      </c>
    </row>
    <row r="140" spans="1:6" ht="24" customHeight="1" x14ac:dyDescent="0.2">
      <c r="A140" s="159">
        <v>11</v>
      </c>
      <c r="B140" s="9"/>
      <c r="C140" s="160" t="s">
        <v>98</v>
      </c>
      <c r="D140" s="8"/>
      <c r="E140" s="161"/>
      <c r="F140" s="161"/>
    </row>
    <row r="141" spans="1:6" ht="24" customHeight="1" x14ac:dyDescent="0.25">
      <c r="A141" s="149"/>
      <c r="B141" s="149"/>
      <c r="C141" s="154" t="s">
        <v>140</v>
      </c>
      <c r="D141" s="150"/>
      <c r="E141" s="151"/>
      <c r="F141" s="151"/>
    </row>
    <row r="142" spans="1:6" ht="24" customHeight="1" x14ac:dyDescent="0.2">
      <c r="A142" s="87" t="s">
        <v>201</v>
      </c>
      <c r="B142" s="142">
        <v>88485</v>
      </c>
      <c r="C142" s="146" t="s">
        <v>141</v>
      </c>
      <c r="D142" s="143" t="s">
        <v>113</v>
      </c>
      <c r="E142" s="144">
        <f>241.52+246.77</f>
        <v>488.29</v>
      </c>
      <c r="F142" s="164" t="s">
        <v>437</v>
      </c>
    </row>
    <row r="143" spans="1:6" ht="24" customHeight="1" x14ac:dyDescent="0.2">
      <c r="A143" s="79" t="s">
        <v>202</v>
      </c>
      <c r="B143" s="142">
        <v>88489</v>
      </c>
      <c r="C143" s="146" t="s">
        <v>142</v>
      </c>
      <c r="D143" s="143" t="s">
        <v>113</v>
      </c>
      <c r="E143" s="144">
        <f>E142</f>
        <v>488.29</v>
      </c>
      <c r="F143" s="164" t="s">
        <v>437</v>
      </c>
    </row>
    <row r="144" spans="1:6" ht="24" customHeight="1" x14ac:dyDescent="0.25">
      <c r="A144" s="149"/>
      <c r="B144" s="149"/>
      <c r="C144" s="154" t="s">
        <v>143</v>
      </c>
      <c r="D144" s="150"/>
      <c r="E144" s="151"/>
      <c r="F144" s="151"/>
    </row>
    <row r="145" spans="1:6" ht="24" customHeight="1" x14ac:dyDescent="0.2">
      <c r="A145" s="79" t="s">
        <v>389</v>
      </c>
      <c r="B145" s="145">
        <v>102213</v>
      </c>
      <c r="C145" s="146" t="s">
        <v>194</v>
      </c>
      <c r="D145" s="143" t="s">
        <v>113</v>
      </c>
      <c r="E145" s="144">
        <f>9*2.1*0.8*2</f>
        <v>30.24</v>
      </c>
      <c r="F145" s="164" t="s">
        <v>438</v>
      </c>
    </row>
    <row r="146" spans="1:6" ht="24" customHeight="1" x14ac:dyDescent="0.2">
      <c r="A146" s="7">
        <v>12</v>
      </c>
      <c r="B146" s="9"/>
      <c r="C146" s="10" t="s">
        <v>203</v>
      </c>
      <c r="D146" s="8"/>
      <c r="E146" s="8"/>
      <c r="F146" s="8"/>
    </row>
    <row r="147" spans="1:6" ht="24" customHeight="1" x14ac:dyDescent="0.2">
      <c r="A147" s="87" t="s">
        <v>390</v>
      </c>
      <c r="B147" s="142">
        <v>86925</v>
      </c>
      <c r="C147" s="146" t="s">
        <v>204</v>
      </c>
      <c r="D147" s="143" t="s">
        <v>8</v>
      </c>
      <c r="E147" s="144">
        <v>3</v>
      </c>
      <c r="F147" s="210"/>
    </row>
    <row r="148" spans="1:6" ht="24" customHeight="1" x14ac:dyDescent="0.2">
      <c r="A148" s="158" t="s">
        <v>391</v>
      </c>
      <c r="B148" s="142">
        <v>86889</v>
      </c>
      <c r="C148" s="146" t="s">
        <v>217</v>
      </c>
      <c r="D148" s="143" t="s">
        <v>8</v>
      </c>
      <c r="E148" s="144">
        <f>2*0.5</f>
        <v>1</v>
      </c>
      <c r="F148" s="210"/>
    </row>
    <row r="149" spans="1:6" ht="24" customHeight="1" x14ac:dyDescent="0.2">
      <c r="A149" s="158" t="s">
        <v>392</v>
      </c>
      <c r="B149" s="142">
        <v>86888</v>
      </c>
      <c r="C149" s="146" t="s">
        <v>229</v>
      </c>
      <c r="D149" s="143" t="s">
        <v>8</v>
      </c>
      <c r="E149" s="144">
        <v>2</v>
      </c>
      <c r="F149" s="210"/>
    </row>
    <row r="150" spans="1:6" ht="24" customHeight="1" x14ac:dyDescent="0.2">
      <c r="A150" s="158" t="s">
        <v>393</v>
      </c>
      <c r="B150" s="142">
        <v>100860</v>
      </c>
      <c r="C150" s="146" t="s">
        <v>230</v>
      </c>
      <c r="D150" s="143" t="s">
        <v>8</v>
      </c>
      <c r="E150" s="144">
        <v>2</v>
      </c>
      <c r="F150" s="210"/>
    </row>
    <row r="151" spans="1:6" ht="24" customHeight="1" x14ac:dyDescent="0.2">
      <c r="A151" s="158" t="s">
        <v>394</v>
      </c>
      <c r="B151" s="142">
        <v>95546</v>
      </c>
      <c r="C151" s="146" t="s">
        <v>231</v>
      </c>
      <c r="D151" s="143" t="s">
        <v>8</v>
      </c>
      <c r="E151" s="144">
        <v>2</v>
      </c>
      <c r="F151" s="210"/>
    </row>
    <row r="152" spans="1:6" ht="24" customHeight="1" x14ac:dyDescent="0.2">
      <c r="A152" s="158" t="s">
        <v>395</v>
      </c>
      <c r="B152" s="142">
        <v>86904</v>
      </c>
      <c r="C152" s="146" t="s">
        <v>232</v>
      </c>
      <c r="D152" s="143" t="s">
        <v>8</v>
      </c>
      <c r="E152" s="144">
        <v>2</v>
      </c>
      <c r="F152" s="210"/>
    </row>
    <row r="153" spans="1:6" ht="24" customHeight="1" x14ac:dyDescent="0.2">
      <c r="A153" s="158" t="s">
        <v>396</v>
      </c>
      <c r="B153" s="142">
        <v>95544</v>
      </c>
      <c r="C153" s="146" t="s">
        <v>233</v>
      </c>
      <c r="D153" s="143" t="s">
        <v>8</v>
      </c>
      <c r="E153" s="144">
        <v>2</v>
      </c>
      <c r="F153" s="210"/>
    </row>
    <row r="154" spans="1:6" ht="24" customHeight="1" x14ac:dyDescent="0.2">
      <c r="A154" s="158" t="s">
        <v>397</v>
      </c>
      <c r="B154" s="142">
        <v>86906</v>
      </c>
      <c r="C154" s="146" t="s">
        <v>234</v>
      </c>
      <c r="D154" s="143" t="s">
        <v>8</v>
      </c>
      <c r="E154" s="144">
        <v>2</v>
      </c>
      <c r="F154" s="210"/>
    </row>
    <row r="155" spans="1:6" ht="24" customHeight="1" x14ac:dyDescent="0.2">
      <c r="A155" s="158" t="s">
        <v>398</v>
      </c>
      <c r="B155" s="142">
        <v>86911</v>
      </c>
      <c r="C155" s="146" t="s">
        <v>235</v>
      </c>
      <c r="D155" s="143" t="s">
        <v>8</v>
      </c>
      <c r="E155" s="144">
        <v>1</v>
      </c>
      <c r="F155" s="210"/>
    </row>
    <row r="156" spans="1:6" ht="24" customHeight="1" x14ac:dyDescent="0.2">
      <c r="A156" s="158" t="s">
        <v>399</v>
      </c>
      <c r="B156" s="142">
        <v>86936</v>
      </c>
      <c r="C156" s="146" t="s">
        <v>236</v>
      </c>
      <c r="D156" s="143" t="s">
        <v>8</v>
      </c>
      <c r="E156" s="144">
        <v>1</v>
      </c>
      <c r="F156" s="210"/>
    </row>
    <row r="157" spans="1:6" ht="24" customHeight="1" x14ac:dyDescent="0.2">
      <c r="A157" s="158" t="s">
        <v>400</v>
      </c>
      <c r="B157" s="142">
        <v>102613</v>
      </c>
      <c r="C157" s="146" t="s">
        <v>239</v>
      </c>
      <c r="D157" s="143" t="s">
        <v>8</v>
      </c>
      <c r="E157" s="144">
        <v>1</v>
      </c>
      <c r="F157" s="210"/>
    </row>
    <row r="158" spans="1:6" ht="24" customHeight="1" x14ac:dyDescent="0.2">
      <c r="A158" s="158" t="s">
        <v>401</v>
      </c>
      <c r="B158" s="142" t="s">
        <v>243</v>
      </c>
      <c r="C158" s="146" t="s">
        <v>242</v>
      </c>
      <c r="D158" s="143" t="s">
        <v>117</v>
      </c>
      <c r="E158" s="144">
        <v>2</v>
      </c>
      <c r="F158" s="210"/>
    </row>
    <row r="159" spans="1:6" ht="24" customHeight="1" x14ac:dyDescent="0.2">
      <c r="A159" s="158" t="s">
        <v>469</v>
      </c>
      <c r="B159" s="142">
        <v>11795</v>
      </c>
      <c r="C159" s="146" t="s">
        <v>470</v>
      </c>
      <c r="D159" s="143" t="s">
        <v>113</v>
      </c>
      <c r="E159" s="144">
        <f>3.15*0.6</f>
        <v>1.89</v>
      </c>
      <c r="F159" s="164" t="s">
        <v>471</v>
      </c>
    </row>
    <row r="160" spans="1:6" ht="24" customHeight="1" x14ac:dyDescent="0.2">
      <c r="A160" s="7">
        <v>13</v>
      </c>
      <c r="B160" s="9"/>
      <c r="C160" s="10" t="s">
        <v>144</v>
      </c>
      <c r="D160" s="8"/>
      <c r="E160" s="8"/>
      <c r="F160" s="8"/>
    </row>
    <row r="161" spans="1:6" ht="24" customHeight="1" x14ac:dyDescent="0.2">
      <c r="A161" s="87" t="s">
        <v>402</v>
      </c>
      <c r="B161" s="142">
        <v>100981</v>
      </c>
      <c r="C161" s="140" t="s">
        <v>146</v>
      </c>
      <c r="D161" s="143" t="s">
        <v>114</v>
      </c>
      <c r="E161" s="212">
        <f>E162*0.14*0.3*3</f>
        <v>19.93</v>
      </c>
      <c r="F161" s="210"/>
    </row>
    <row r="162" spans="1:6" ht="24" customHeight="1" x14ac:dyDescent="0.2">
      <c r="A162" s="87" t="s">
        <v>403</v>
      </c>
      <c r="B162" s="142" t="s">
        <v>161</v>
      </c>
      <c r="C162" s="140" t="s">
        <v>158</v>
      </c>
      <c r="D162" s="143" t="s">
        <v>113</v>
      </c>
      <c r="E162" s="212">
        <v>158.21</v>
      </c>
      <c r="F162" s="211" t="s">
        <v>435</v>
      </c>
    </row>
    <row r="163" spans="1:6" x14ac:dyDescent="0.2">
      <c r="A163" s="343" t="s">
        <v>58</v>
      </c>
      <c r="B163" s="344"/>
      <c r="C163" s="115"/>
      <c r="D163" s="115"/>
      <c r="E163" s="115"/>
      <c r="F163" s="117"/>
    </row>
    <row r="164" spans="1:6" x14ac:dyDescent="0.2">
      <c r="A164" s="337" t="s">
        <v>21</v>
      </c>
      <c r="B164" s="338"/>
      <c r="C164" s="335" t="s">
        <v>22</v>
      </c>
      <c r="D164" s="335"/>
      <c r="E164" s="335"/>
      <c r="F164" s="336"/>
    </row>
    <row r="165" spans="1:6" x14ac:dyDescent="0.2">
      <c r="A165" s="337" t="s">
        <v>23</v>
      </c>
      <c r="B165" s="338"/>
      <c r="C165" s="116" t="s">
        <v>24</v>
      </c>
      <c r="D165" s="115"/>
      <c r="E165" s="115"/>
      <c r="F165" s="117"/>
    </row>
    <row r="166" spans="1:6" x14ac:dyDescent="0.2">
      <c r="A166" s="337" t="s">
        <v>25</v>
      </c>
      <c r="B166" s="338"/>
      <c r="C166" s="116" t="s">
        <v>26</v>
      </c>
      <c r="D166" s="115"/>
      <c r="E166" s="115"/>
      <c r="F166" s="117"/>
    </row>
    <row r="167" spans="1:6" x14ac:dyDescent="0.2">
      <c r="A167" s="337" t="s">
        <v>27</v>
      </c>
      <c r="B167" s="338"/>
      <c r="C167" s="116" t="s">
        <v>28</v>
      </c>
      <c r="D167" s="115"/>
      <c r="E167" s="115"/>
      <c r="F167" s="117"/>
    </row>
    <row r="168" spans="1:6" x14ac:dyDescent="0.2">
      <c r="A168" s="337" t="s">
        <v>29</v>
      </c>
      <c r="B168" s="338"/>
      <c r="C168" s="116" t="s">
        <v>102</v>
      </c>
      <c r="D168" s="115"/>
      <c r="E168" s="115"/>
      <c r="F168" s="117"/>
    </row>
    <row r="169" spans="1:6" x14ac:dyDescent="0.2">
      <c r="A169" s="337" t="s">
        <v>30</v>
      </c>
      <c r="B169" s="338"/>
      <c r="C169" s="335" t="s">
        <v>31</v>
      </c>
      <c r="D169" s="335"/>
      <c r="E169" s="335"/>
      <c r="F169" s="117"/>
    </row>
    <row r="170" spans="1:6" x14ac:dyDescent="0.2">
      <c r="A170" s="337" t="s">
        <v>32</v>
      </c>
      <c r="B170" s="338"/>
      <c r="C170" s="122">
        <v>45646</v>
      </c>
      <c r="D170" s="115"/>
      <c r="E170" s="115"/>
      <c r="F170" s="117"/>
    </row>
    <row r="171" spans="1:6" ht="4.5" customHeight="1" thickBot="1" x14ac:dyDescent="0.25">
      <c r="A171" s="137"/>
      <c r="B171" s="138"/>
      <c r="C171" s="335"/>
      <c r="D171" s="335"/>
      <c r="E171" s="335"/>
      <c r="F171" s="336"/>
    </row>
    <row r="172" spans="1:6" ht="13.15" customHeight="1" x14ac:dyDescent="0.2">
      <c r="A172" s="341" t="s">
        <v>57</v>
      </c>
      <c r="B172" s="342"/>
      <c r="C172" s="342"/>
      <c r="D172" s="333" t="s">
        <v>60</v>
      </c>
      <c r="E172" s="333"/>
      <c r="F172" s="334"/>
    </row>
    <row r="173" spans="1:6" ht="20.25" customHeight="1" x14ac:dyDescent="0.2">
      <c r="A173" s="118"/>
      <c r="B173" s="115"/>
      <c r="C173" s="115"/>
      <c r="D173" s="115"/>
      <c r="E173" s="115"/>
      <c r="F173" s="117"/>
    </row>
    <row r="174" spans="1:6" ht="15.75" customHeight="1" x14ac:dyDescent="0.2">
      <c r="A174" s="118"/>
      <c r="B174" s="115"/>
      <c r="C174" s="115"/>
      <c r="D174" s="115"/>
      <c r="E174" s="115"/>
      <c r="F174" s="117"/>
    </row>
    <row r="175" spans="1:6" x14ac:dyDescent="0.2">
      <c r="A175" s="119"/>
      <c r="B175" s="339"/>
      <c r="C175" s="339"/>
      <c r="D175" s="136"/>
      <c r="E175" s="339"/>
      <c r="F175" s="340"/>
    </row>
    <row r="176" spans="1:6" ht="12.75" customHeight="1" x14ac:dyDescent="0.2">
      <c r="A176" s="155"/>
      <c r="B176" s="156"/>
      <c r="C176" s="156"/>
      <c r="D176" s="156"/>
      <c r="E176" s="156"/>
      <c r="F176" s="157"/>
    </row>
    <row r="177" spans="1:6" ht="13.5" thickBot="1" x14ac:dyDescent="0.25">
      <c r="A177" s="345" t="s">
        <v>145</v>
      </c>
      <c r="B177" s="346"/>
      <c r="C177" s="346"/>
      <c r="D177" s="331" t="s">
        <v>104</v>
      </c>
      <c r="E177" s="331"/>
      <c r="F177" s="332"/>
    </row>
  </sheetData>
  <mergeCells count="24">
    <mergeCell ref="A163:B163"/>
    <mergeCell ref="A164:B164"/>
    <mergeCell ref="A165:B165"/>
    <mergeCell ref="A166:B166"/>
    <mergeCell ref="A177:C177"/>
    <mergeCell ref="D177:F177"/>
    <mergeCell ref="D172:F172"/>
    <mergeCell ref="C171:F171"/>
    <mergeCell ref="A168:B168"/>
    <mergeCell ref="C164:F164"/>
    <mergeCell ref="B175:C175"/>
    <mergeCell ref="E175:F175"/>
    <mergeCell ref="C169:E169"/>
    <mergeCell ref="A170:B170"/>
    <mergeCell ref="A169:B169"/>
    <mergeCell ref="A172:C172"/>
    <mergeCell ref="A167:B167"/>
    <mergeCell ref="A7:D7"/>
    <mergeCell ref="A6:D6"/>
    <mergeCell ref="A2:F2"/>
    <mergeCell ref="A3:E3"/>
    <mergeCell ref="A4:E4"/>
    <mergeCell ref="A5:D5"/>
    <mergeCell ref="E5:F5"/>
  </mergeCells>
  <phoneticPr fontId="12" type="noConversion"/>
  <conditionalFormatting sqref="B52:C55 B57:C100 B102:C122 B142:C143 B147:C159">
    <cfRule type="expression" dxfId="35" priority="5" stopIfTrue="1">
      <formula>AND(#REF!&lt;&gt;"COMPOSICAO",#REF!&lt;&gt;"INSUMO",#REF!&lt;&gt;"")</formula>
    </cfRule>
    <cfRule type="expression" dxfId="34" priority="6" stopIfTrue="1">
      <formula>AND(OR(#REF!="COMPOSICAO",#REF!="INSUMO",#REF!&lt;&gt;""),#REF!&lt;&gt;"")</formula>
    </cfRule>
  </conditionalFormatting>
  <conditionalFormatting sqref="B128:C128">
    <cfRule type="expression" dxfId="33" priority="1" stopIfTrue="1">
      <formula>AND(#REF!&lt;&gt;"COMPOSICAO",#REF!&lt;&gt;"INSUMO",#REF!&lt;&gt;"")</formula>
    </cfRule>
    <cfRule type="expression" dxfId="32" priority="2" stopIfTrue="1">
      <formula>AND(OR(#REF!="COMPOSICAO",#REF!="INSUMO",#REF!&lt;&gt;""),#REF!&lt;&gt;"")</formula>
    </cfRule>
  </conditionalFormatting>
  <conditionalFormatting sqref="B128:C129">
    <cfRule type="expression" dxfId="31" priority="3" stopIfTrue="1">
      <formula>AND(#REF!&lt;&gt;"COMPOSICAO",#REF!&lt;&gt;"INSUMO",#REF!&lt;&gt;"")</formula>
    </cfRule>
    <cfRule type="expression" dxfId="30" priority="4" stopIfTrue="1">
      <formula>AND(OR(#REF!="COMPOSICAO",#REF!="INSUMO",#REF!&lt;&gt;""),#REF!&lt;&gt;"")</formula>
    </cfRule>
  </conditionalFormatting>
  <conditionalFormatting sqref="B131:C135">
    <cfRule type="expression" dxfId="29" priority="7" stopIfTrue="1">
      <formula>AND(#REF!&lt;&gt;"COMPOSICAO",#REF!&lt;&gt;"INSUMO",#REF!&lt;&gt;"")</formula>
    </cfRule>
    <cfRule type="expression" dxfId="28" priority="8" stopIfTrue="1">
      <formula>AND(OR(#REF!="COMPOSICAO",#REF!="INSUMO",#REF!&lt;&gt;""),#REF!&lt;&gt;"")</formula>
    </cfRule>
  </conditionalFormatting>
  <conditionalFormatting sqref="B137:C137">
    <cfRule type="expression" dxfId="27" priority="11" stopIfTrue="1">
      <formula>AND(#REF!&lt;&gt;"COMPOSICAO",#REF!&lt;&gt;"INSUMO",#REF!&lt;&gt;"")</formula>
    </cfRule>
    <cfRule type="expression" dxfId="26" priority="12" stopIfTrue="1">
      <formula>AND(OR(#REF!="COMPOSICAO",#REF!="INSUMO",#REF!&lt;&gt;""),#REF!&lt;&gt;"")</formula>
    </cfRule>
  </conditionalFormatting>
  <conditionalFormatting sqref="B139:C139">
    <cfRule type="expression" dxfId="25" priority="17" stopIfTrue="1">
      <formula>AND(#REF!&lt;&gt;"COMPOSICAO",#REF!&lt;&gt;"INSUMO",#REF!&lt;&gt;"")</formula>
    </cfRule>
    <cfRule type="expression" dxfId="24" priority="18" stopIfTrue="1">
      <formula>AND(OR(#REF!="COMPOSICAO",#REF!="INSUMO",#REF!&lt;&gt;""),#REF!&lt;&gt;"")</formula>
    </cfRule>
  </conditionalFormatting>
  <conditionalFormatting sqref="B145:C145">
    <cfRule type="expression" dxfId="23" priority="15" stopIfTrue="1">
      <formula>AND($A141&lt;&gt;"COMPOSICAO",$A141&lt;&gt;"INSUMO",$A141&lt;&gt;"")</formula>
    </cfRule>
    <cfRule type="expression" dxfId="22" priority="16" stopIfTrue="1">
      <formula>AND(OR($A141="COMPOSICAO",$A141="INSUMO",$A141&lt;&gt;""),$A141&lt;&gt;"")</formula>
    </cfRule>
  </conditionalFormatting>
  <conditionalFormatting sqref="B161:C162">
    <cfRule type="expression" dxfId="21" priority="9" stopIfTrue="1">
      <formula>AND(#REF!&lt;&gt;"COMPOSICAO",#REF!&lt;&gt;"INSUMO",#REF!&lt;&gt;"")</formula>
    </cfRule>
    <cfRule type="expression" dxfId="20" priority="10" stopIfTrue="1">
      <formula>AND(OR(#REF!="COMPOSICAO",#REF!="INSUMO",#REF!&lt;&gt;""),#REF!&lt;&gt;"")</formula>
    </cfRule>
  </conditionalFormatting>
  <conditionalFormatting sqref="C10">
    <cfRule type="expression" dxfId="19" priority="19" stopIfTrue="1">
      <formula>AND($A1048276&lt;&gt;"COMPOSICAO",$A1048276&lt;&gt;"INSUMO",$A1048276&lt;&gt;"")</formula>
    </cfRule>
    <cfRule type="expression" dxfId="18" priority="20" stopIfTrue="1">
      <formula>AND(OR($A1048276="COMPOSICAO",$A1048276="INSUMO",$A1048276&lt;&gt;""),$A1048276&lt;&gt;"")</formula>
    </cfRule>
  </conditionalFormatting>
  <conditionalFormatting sqref="C125:C126">
    <cfRule type="expression" dxfId="17" priority="13" stopIfTrue="1">
      <formula>AND(#REF!&lt;&gt;"COMPOSICAO",#REF!&lt;&gt;"INSUMO",#REF!&lt;&gt;"")</formula>
    </cfRule>
    <cfRule type="expression" dxfId="16" priority="14" stopIfTrue="1">
      <formula>AND(OR(#REF!="COMPOSICAO",#REF!="INSUMO",#REF!&lt;&gt;""),#REF!&lt;&gt;"")</formula>
    </cfRule>
  </conditionalFormatting>
  <pageMargins left="0.25" right="0.25" top="0.75" bottom="0.75" header="0.3" footer="0.3"/>
  <pageSetup paperSize="9" scale="78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2049" r:id="rId4">
          <objectPr defaultSize="0" autoPict="0" r:id="rId5">
            <anchor moveWithCells="1">
              <from>
                <xdr:col>0</xdr:col>
                <xdr:colOff>123825</xdr:colOff>
                <xdr:row>0</xdr:row>
                <xdr:rowOff>85725</xdr:rowOff>
              </from>
              <to>
                <xdr:col>1</xdr:col>
                <xdr:colOff>428625</xdr:colOff>
                <xdr:row>0</xdr:row>
                <xdr:rowOff>752475</xdr:rowOff>
              </to>
            </anchor>
          </objectPr>
        </oleObject>
      </mc:Choice>
      <mc:Fallback>
        <oleObject progId="Word.Picture.8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31A2C-5527-4C7C-9094-FDB227394335}">
  <sheetPr>
    <tabColor rgb="FFFF0000"/>
    <pageSetUpPr fitToPage="1"/>
  </sheetPr>
  <dimension ref="A1:L44"/>
  <sheetViews>
    <sheetView showGridLines="0" topLeftCell="A7" zoomScaleNormal="100" workbookViewId="0">
      <selection activeCell="H14" sqref="H14"/>
    </sheetView>
  </sheetViews>
  <sheetFormatPr defaultRowHeight="12.75" x14ac:dyDescent="0.2"/>
  <cols>
    <col min="1" max="1" width="2.42578125" customWidth="1"/>
    <col min="2" max="2" width="2.5703125" customWidth="1"/>
    <col min="3" max="3" width="24.42578125" customWidth="1"/>
    <col min="4" max="4" width="25.28515625" customWidth="1"/>
    <col min="5" max="5" width="16.28515625" customWidth="1"/>
    <col min="6" max="6" width="15.7109375" customWidth="1"/>
    <col min="7" max="7" width="14.7109375" customWidth="1"/>
    <col min="8" max="8" width="15.85546875" customWidth="1"/>
    <col min="9" max="9" width="18.140625" customWidth="1"/>
    <col min="10" max="10" width="13.42578125" bestFit="1" customWidth="1"/>
    <col min="11" max="11" width="15.85546875" bestFit="1" customWidth="1"/>
    <col min="12" max="12" width="18.140625" customWidth="1"/>
    <col min="248" max="248" width="12.140625" customWidth="1"/>
    <col min="249" max="249" width="11.5703125" customWidth="1"/>
    <col min="250" max="250" width="47.5703125" customWidth="1"/>
    <col min="251" max="251" width="14.28515625" customWidth="1"/>
    <col min="252" max="252" width="13.28515625" customWidth="1"/>
    <col min="253" max="253" width="15.140625" customWidth="1"/>
    <col min="254" max="255" width="12.28515625" customWidth="1"/>
    <col min="256" max="256" width="10.42578125" customWidth="1"/>
    <col min="257" max="257" width="9.42578125" customWidth="1"/>
    <col min="258" max="258" width="12" customWidth="1"/>
    <col min="504" max="504" width="12.140625" customWidth="1"/>
    <col min="505" max="505" width="11.5703125" customWidth="1"/>
    <col min="506" max="506" width="47.5703125" customWidth="1"/>
    <col min="507" max="507" width="14.28515625" customWidth="1"/>
    <col min="508" max="508" width="13.28515625" customWidth="1"/>
    <col min="509" max="509" width="15.140625" customWidth="1"/>
    <col min="510" max="511" width="12.28515625" customWidth="1"/>
    <col min="512" max="512" width="10.42578125" customWidth="1"/>
    <col min="513" max="513" width="9.42578125" customWidth="1"/>
    <col min="514" max="514" width="12" customWidth="1"/>
    <col min="760" max="760" width="12.140625" customWidth="1"/>
    <col min="761" max="761" width="11.5703125" customWidth="1"/>
    <col min="762" max="762" width="47.5703125" customWidth="1"/>
    <col min="763" max="763" width="14.28515625" customWidth="1"/>
    <col min="764" max="764" width="13.28515625" customWidth="1"/>
    <col min="765" max="765" width="15.140625" customWidth="1"/>
    <col min="766" max="767" width="12.28515625" customWidth="1"/>
    <col min="768" max="768" width="10.42578125" customWidth="1"/>
    <col min="769" max="769" width="9.42578125" customWidth="1"/>
    <col min="770" max="770" width="12" customWidth="1"/>
    <col min="1016" max="1016" width="12.140625" customWidth="1"/>
    <col min="1017" max="1017" width="11.5703125" customWidth="1"/>
    <col min="1018" max="1018" width="47.5703125" customWidth="1"/>
    <col min="1019" max="1019" width="14.28515625" customWidth="1"/>
    <col min="1020" max="1020" width="13.28515625" customWidth="1"/>
    <col min="1021" max="1021" width="15.140625" customWidth="1"/>
    <col min="1022" max="1023" width="12.28515625" customWidth="1"/>
    <col min="1024" max="1024" width="10.42578125" customWidth="1"/>
    <col min="1025" max="1025" width="9.42578125" customWidth="1"/>
    <col min="1026" max="1026" width="12" customWidth="1"/>
    <col min="1272" max="1272" width="12.140625" customWidth="1"/>
    <col min="1273" max="1273" width="11.5703125" customWidth="1"/>
    <col min="1274" max="1274" width="47.5703125" customWidth="1"/>
    <col min="1275" max="1275" width="14.28515625" customWidth="1"/>
    <col min="1276" max="1276" width="13.28515625" customWidth="1"/>
    <col min="1277" max="1277" width="15.140625" customWidth="1"/>
    <col min="1278" max="1279" width="12.28515625" customWidth="1"/>
    <col min="1280" max="1280" width="10.42578125" customWidth="1"/>
    <col min="1281" max="1281" width="9.42578125" customWidth="1"/>
    <col min="1282" max="1282" width="12" customWidth="1"/>
    <col min="1528" max="1528" width="12.140625" customWidth="1"/>
    <col min="1529" max="1529" width="11.5703125" customWidth="1"/>
    <col min="1530" max="1530" width="47.5703125" customWidth="1"/>
    <col min="1531" max="1531" width="14.28515625" customWidth="1"/>
    <col min="1532" max="1532" width="13.28515625" customWidth="1"/>
    <col min="1533" max="1533" width="15.140625" customWidth="1"/>
    <col min="1534" max="1535" width="12.28515625" customWidth="1"/>
    <col min="1536" max="1536" width="10.42578125" customWidth="1"/>
    <col min="1537" max="1537" width="9.42578125" customWidth="1"/>
    <col min="1538" max="1538" width="12" customWidth="1"/>
    <col min="1784" max="1784" width="12.140625" customWidth="1"/>
    <col min="1785" max="1785" width="11.5703125" customWidth="1"/>
    <col min="1786" max="1786" width="47.5703125" customWidth="1"/>
    <col min="1787" max="1787" width="14.28515625" customWidth="1"/>
    <col min="1788" max="1788" width="13.28515625" customWidth="1"/>
    <col min="1789" max="1789" width="15.140625" customWidth="1"/>
    <col min="1790" max="1791" width="12.28515625" customWidth="1"/>
    <col min="1792" max="1792" width="10.42578125" customWidth="1"/>
    <col min="1793" max="1793" width="9.42578125" customWidth="1"/>
    <col min="1794" max="1794" width="12" customWidth="1"/>
    <col min="2040" max="2040" width="12.140625" customWidth="1"/>
    <col min="2041" max="2041" width="11.5703125" customWidth="1"/>
    <col min="2042" max="2042" width="47.5703125" customWidth="1"/>
    <col min="2043" max="2043" width="14.28515625" customWidth="1"/>
    <col min="2044" max="2044" width="13.28515625" customWidth="1"/>
    <col min="2045" max="2045" width="15.140625" customWidth="1"/>
    <col min="2046" max="2047" width="12.28515625" customWidth="1"/>
    <col min="2048" max="2048" width="10.42578125" customWidth="1"/>
    <col min="2049" max="2049" width="9.42578125" customWidth="1"/>
    <col min="2050" max="2050" width="12" customWidth="1"/>
    <col min="2296" max="2296" width="12.140625" customWidth="1"/>
    <col min="2297" max="2297" width="11.5703125" customWidth="1"/>
    <col min="2298" max="2298" width="47.5703125" customWidth="1"/>
    <col min="2299" max="2299" width="14.28515625" customWidth="1"/>
    <col min="2300" max="2300" width="13.28515625" customWidth="1"/>
    <col min="2301" max="2301" width="15.140625" customWidth="1"/>
    <col min="2302" max="2303" width="12.28515625" customWidth="1"/>
    <col min="2304" max="2304" width="10.42578125" customWidth="1"/>
    <col min="2305" max="2305" width="9.42578125" customWidth="1"/>
    <col min="2306" max="2306" width="12" customWidth="1"/>
    <col min="2552" max="2552" width="12.140625" customWidth="1"/>
    <col min="2553" max="2553" width="11.5703125" customWidth="1"/>
    <col min="2554" max="2554" width="47.5703125" customWidth="1"/>
    <col min="2555" max="2555" width="14.28515625" customWidth="1"/>
    <col min="2556" max="2556" width="13.28515625" customWidth="1"/>
    <col min="2557" max="2557" width="15.140625" customWidth="1"/>
    <col min="2558" max="2559" width="12.28515625" customWidth="1"/>
    <col min="2560" max="2560" width="10.42578125" customWidth="1"/>
    <col min="2561" max="2561" width="9.42578125" customWidth="1"/>
    <col min="2562" max="2562" width="12" customWidth="1"/>
    <col min="2808" max="2808" width="12.140625" customWidth="1"/>
    <col min="2809" max="2809" width="11.5703125" customWidth="1"/>
    <col min="2810" max="2810" width="47.5703125" customWidth="1"/>
    <col min="2811" max="2811" width="14.28515625" customWidth="1"/>
    <col min="2812" max="2812" width="13.28515625" customWidth="1"/>
    <col min="2813" max="2813" width="15.140625" customWidth="1"/>
    <col min="2814" max="2815" width="12.28515625" customWidth="1"/>
    <col min="2816" max="2816" width="10.42578125" customWidth="1"/>
    <col min="2817" max="2817" width="9.42578125" customWidth="1"/>
    <col min="2818" max="2818" width="12" customWidth="1"/>
    <col min="3064" max="3064" width="12.140625" customWidth="1"/>
    <col min="3065" max="3065" width="11.5703125" customWidth="1"/>
    <col min="3066" max="3066" width="47.5703125" customWidth="1"/>
    <col min="3067" max="3067" width="14.28515625" customWidth="1"/>
    <col min="3068" max="3068" width="13.28515625" customWidth="1"/>
    <col min="3069" max="3069" width="15.140625" customWidth="1"/>
    <col min="3070" max="3071" width="12.28515625" customWidth="1"/>
    <col min="3072" max="3072" width="10.42578125" customWidth="1"/>
    <col min="3073" max="3073" width="9.42578125" customWidth="1"/>
    <col min="3074" max="3074" width="12" customWidth="1"/>
    <col min="3320" max="3320" width="12.140625" customWidth="1"/>
    <col min="3321" max="3321" width="11.5703125" customWidth="1"/>
    <col min="3322" max="3322" width="47.5703125" customWidth="1"/>
    <col min="3323" max="3323" width="14.28515625" customWidth="1"/>
    <col min="3324" max="3324" width="13.28515625" customWidth="1"/>
    <col min="3325" max="3325" width="15.140625" customWidth="1"/>
    <col min="3326" max="3327" width="12.28515625" customWidth="1"/>
    <col min="3328" max="3328" width="10.42578125" customWidth="1"/>
    <col min="3329" max="3329" width="9.42578125" customWidth="1"/>
    <col min="3330" max="3330" width="12" customWidth="1"/>
    <col min="3576" max="3576" width="12.140625" customWidth="1"/>
    <col min="3577" max="3577" width="11.5703125" customWidth="1"/>
    <col min="3578" max="3578" width="47.5703125" customWidth="1"/>
    <col min="3579" max="3579" width="14.28515625" customWidth="1"/>
    <col min="3580" max="3580" width="13.28515625" customWidth="1"/>
    <col min="3581" max="3581" width="15.140625" customWidth="1"/>
    <col min="3582" max="3583" width="12.28515625" customWidth="1"/>
    <col min="3584" max="3584" width="10.42578125" customWidth="1"/>
    <col min="3585" max="3585" width="9.42578125" customWidth="1"/>
    <col min="3586" max="3586" width="12" customWidth="1"/>
    <col min="3832" max="3832" width="12.140625" customWidth="1"/>
    <col min="3833" max="3833" width="11.5703125" customWidth="1"/>
    <col min="3834" max="3834" width="47.5703125" customWidth="1"/>
    <col min="3835" max="3835" width="14.28515625" customWidth="1"/>
    <col min="3836" max="3836" width="13.28515625" customWidth="1"/>
    <col min="3837" max="3837" width="15.140625" customWidth="1"/>
    <col min="3838" max="3839" width="12.28515625" customWidth="1"/>
    <col min="3840" max="3840" width="10.42578125" customWidth="1"/>
    <col min="3841" max="3841" width="9.42578125" customWidth="1"/>
    <col min="3842" max="3842" width="12" customWidth="1"/>
    <col min="4088" max="4088" width="12.140625" customWidth="1"/>
    <col min="4089" max="4089" width="11.5703125" customWidth="1"/>
    <col min="4090" max="4090" width="47.5703125" customWidth="1"/>
    <col min="4091" max="4091" width="14.28515625" customWidth="1"/>
    <col min="4092" max="4092" width="13.28515625" customWidth="1"/>
    <col min="4093" max="4093" width="15.140625" customWidth="1"/>
    <col min="4094" max="4095" width="12.28515625" customWidth="1"/>
    <col min="4096" max="4096" width="10.42578125" customWidth="1"/>
    <col min="4097" max="4097" width="9.42578125" customWidth="1"/>
    <col min="4098" max="4098" width="12" customWidth="1"/>
    <col min="4344" max="4344" width="12.140625" customWidth="1"/>
    <col min="4345" max="4345" width="11.5703125" customWidth="1"/>
    <col min="4346" max="4346" width="47.5703125" customWidth="1"/>
    <col min="4347" max="4347" width="14.28515625" customWidth="1"/>
    <col min="4348" max="4348" width="13.28515625" customWidth="1"/>
    <col min="4349" max="4349" width="15.140625" customWidth="1"/>
    <col min="4350" max="4351" width="12.28515625" customWidth="1"/>
    <col min="4352" max="4352" width="10.42578125" customWidth="1"/>
    <col min="4353" max="4353" width="9.42578125" customWidth="1"/>
    <col min="4354" max="4354" width="12" customWidth="1"/>
    <col min="4600" max="4600" width="12.140625" customWidth="1"/>
    <col min="4601" max="4601" width="11.5703125" customWidth="1"/>
    <col min="4602" max="4602" width="47.5703125" customWidth="1"/>
    <col min="4603" max="4603" width="14.28515625" customWidth="1"/>
    <col min="4604" max="4604" width="13.28515625" customWidth="1"/>
    <col min="4605" max="4605" width="15.140625" customWidth="1"/>
    <col min="4606" max="4607" width="12.28515625" customWidth="1"/>
    <col min="4608" max="4608" width="10.42578125" customWidth="1"/>
    <col min="4609" max="4609" width="9.42578125" customWidth="1"/>
    <col min="4610" max="4610" width="12" customWidth="1"/>
    <col min="4856" max="4856" width="12.140625" customWidth="1"/>
    <col min="4857" max="4857" width="11.5703125" customWidth="1"/>
    <col min="4858" max="4858" width="47.5703125" customWidth="1"/>
    <col min="4859" max="4859" width="14.28515625" customWidth="1"/>
    <col min="4860" max="4860" width="13.28515625" customWidth="1"/>
    <col min="4861" max="4861" width="15.140625" customWidth="1"/>
    <col min="4862" max="4863" width="12.28515625" customWidth="1"/>
    <col min="4864" max="4864" width="10.42578125" customWidth="1"/>
    <col min="4865" max="4865" width="9.42578125" customWidth="1"/>
    <col min="4866" max="4866" width="12" customWidth="1"/>
    <col min="5112" max="5112" width="12.140625" customWidth="1"/>
    <col min="5113" max="5113" width="11.5703125" customWidth="1"/>
    <col min="5114" max="5114" width="47.5703125" customWidth="1"/>
    <col min="5115" max="5115" width="14.28515625" customWidth="1"/>
    <col min="5116" max="5116" width="13.28515625" customWidth="1"/>
    <col min="5117" max="5117" width="15.140625" customWidth="1"/>
    <col min="5118" max="5119" width="12.28515625" customWidth="1"/>
    <col min="5120" max="5120" width="10.42578125" customWidth="1"/>
    <col min="5121" max="5121" width="9.42578125" customWidth="1"/>
    <col min="5122" max="5122" width="12" customWidth="1"/>
    <col min="5368" max="5368" width="12.140625" customWidth="1"/>
    <col min="5369" max="5369" width="11.5703125" customWidth="1"/>
    <col min="5370" max="5370" width="47.5703125" customWidth="1"/>
    <col min="5371" max="5371" width="14.28515625" customWidth="1"/>
    <col min="5372" max="5372" width="13.28515625" customWidth="1"/>
    <col min="5373" max="5373" width="15.140625" customWidth="1"/>
    <col min="5374" max="5375" width="12.28515625" customWidth="1"/>
    <col min="5376" max="5376" width="10.42578125" customWidth="1"/>
    <col min="5377" max="5377" width="9.42578125" customWidth="1"/>
    <col min="5378" max="5378" width="12" customWidth="1"/>
    <col min="5624" max="5624" width="12.140625" customWidth="1"/>
    <col min="5625" max="5625" width="11.5703125" customWidth="1"/>
    <col min="5626" max="5626" width="47.5703125" customWidth="1"/>
    <col min="5627" max="5627" width="14.28515625" customWidth="1"/>
    <col min="5628" max="5628" width="13.28515625" customWidth="1"/>
    <col min="5629" max="5629" width="15.140625" customWidth="1"/>
    <col min="5630" max="5631" width="12.28515625" customWidth="1"/>
    <col min="5632" max="5632" width="10.42578125" customWidth="1"/>
    <col min="5633" max="5633" width="9.42578125" customWidth="1"/>
    <col min="5634" max="5634" width="12" customWidth="1"/>
    <col min="5880" max="5880" width="12.140625" customWidth="1"/>
    <col min="5881" max="5881" width="11.5703125" customWidth="1"/>
    <col min="5882" max="5882" width="47.5703125" customWidth="1"/>
    <col min="5883" max="5883" width="14.28515625" customWidth="1"/>
    <col min="5884" max="5884" width="13.28515625" customWidth="1"/>
    <col min="5885" max="5885" width="15.140625" customWidth="1"/>
    <col min="5886" max="5887" width="12.28515625" customWidth="1"/>
    <col min="5888" max="5888" width="10.42578125" customWidth="1"/>
    <col min="5889" max="5889" width="9.42578125" customWidth="1"/>
    <col min="5890" max="5890" width="12" customWidth="1"/>
    <col min="6136" max="6136" width="12.140625" customWidth="1"/>
    <col min="6137" max="6137" width="11.5703125" customWidth="1"/>
    <col min="6138" max="6138" width="47.5703125" customWidth="1"/>
    <col min="6139" max="6139" width="14.28515625" customWidth="1"/>
    <col min="6140" max="6140" width="13.28515625" customWidth="1"/>
    <col min="6141" max="6141" width="15.140625" customWidth="1"/>
    <col min="6142" max="6143" width="12.28515625" customWidth="1"/>
    <col min="6144" max="6144" width="10.42578125" customWidth="1"/>
    <col min="6145" max="6145" width="9.42578125" customWidth="1"/>
    <col min="6146" max="6146" width="12" customWidth="1"/>
    <col min="6392" max="6392" width="12.140625" customWidth="1"/>
    <col min="6393" max="6393" width="11.5703125" customWidth="1"/>
    <col min="6394" max="6394" width="47.5703125" customWidth="1"/>
    <col min="6395" max="6395" width="14.28515625" customWidth="1"/>
    <col min="6396" max="6396" width="13.28515625" customWidth="1"/>
    <col min="6397" max="6397" width="15.140625" customWidth="1"/>
    <col min="6398" max="6399" width="12.28515625" customWidth="1"/>
    <col min="6400" max="6400" width="10.42578125" customWidth="1"/>
    <col min="6401" max="6401" width="9.42578125" customWidth="1"/>
    <col min="6402" max="6402" width="12" customWidth="1"/>
    <col min="6648" max="6648" width="12.140625" customWidth="1"/>
    <col min="6649" max="6649" width="11.5703125" customWidth="1"/>
    <col min="6650" max="6650" width="47.5703125" customWidth="1"/>
    <col min="6651" max="6651" width="14.28515625" customWidth="1"/>
    <col min="6652" max="6652" width="13.28515625" customWidth="1"/>
    <col min="6653" max="6653" width="15.140625" customWidth="1"/>
    <col min="6654" max="6655" width="12.28515625" customWidth="1"/>
    <col min="6656" max="6656" width="10.42578125" customWidth="1"/>
    <col min="6657" max="6657" width="9.42578125" customWidth="1"/>
    <col min="6658" max="6658" width="12" customWidth="1"/>
    <col min="6904" max="6904" width="12.140625" customWidth="1"/>
    <col min="6905" max="6905" width="11.5703125" customWidth="1"/>
    <col min="6906" max="6906" width="47.5703125" customWidth="1"/>
    <col min="6907" max="6907" width="14.28515625" customWidth="1"/>
    <col min="6908" max="6908" width="13.28515625" customWidth="1"/>
    <col min="6909" max="6909" width="15.140625" customWidth="1"/>
    <col min="6910" max="6911" width="12.28515625" customWidth="1"/>
    <col min="6912" max="6912" width="10.42578125" customWidth="1"/>
    <col min="6913" max="6913" width="9.42578125" customWidth="1"/>
    <col min="6914" max="6914" width="12" customWidth="1"/>
    <col min="7160" max="7160" width="12.140625" customWidth="1"/>
    <col min="7161" max="7161" width="11.5703125" customWidth="1"/>
    <col min="7162" max="7162" width="47.5703125" customWidth="1"/>
    <col min="7163" max="7163" width="14.28515625" customWidth="1"/>
    <col min="7164" max="7164" width="13.28515625" customWidth="1"/>
    <col min="7165" max="7165" width="15.140625" customWidth="1"/>
    <col min="7166" max="7167" width="12.28515625" customWidth="1"/>
    <col min="7168" max="7168" width="10.42578125" customWidth="1"/>
    <col min="7169" max="7169" width="9.42578125" customWidth="1"/>
    <col min="7170" max="7170" width="12" customWidth="1"/>
    <col min="7416" max="7416" width="12.140625" customWidth="1"/>
    <col min="7417" max="7417" width="11.5703125" customWidth="1"/>
    <col min="7418" max="7418" width="47.5703125" customWidth="1"/>
    <col min="7419" max="7419" width="14.28515625" customWidth="1"/>
    <col min="7420" max="7420" width="13.28515625" customWidth="1"/>
    <col min="7421" max="7421" width="15.140625" customWidth="1"/>
    <col min="7422" max="7423" width="12.28515625" customWidth="1"/>
    <col min="7424" max="7424" width="10.42578125" customWidth="1"/>
    <col min="7425" max="7425" width="9.42578125" customWidth="1"/>
    <col min="7426" max="7426" width="12" customWidth="1"/>
    <col min="7672" max="7672" width="12.140625" customWidth="1"/>
    <col min="7673" max="7673" width="11.5703125" customWidth="1"/>
    <col min="7674" max="7674" width="47.5703125" customWidth="1"/>
    <col min="7675" max="7675" width="14.28515625" customWidth="1"/>
    <col min="7676" max="7676" width="13.28515625" customWidth="1"/>
    <col min="7677" max="7677" width="15.140625" customWidth="1"/>
    <col min="7678" max="7679" width="12.28515625" customWidth="1"/>
    <col min="7680" max="7680" width="10.42578125" customWidth="1"/>
    <col min="7681" max="7681" width="9.42578125" customWidth="1"/>
    <col min="7682" max="7682" width="12" customWidth="1"/>
    <col min="7928" max="7928" width="12.140625" customWidth="1"/>
    <col min="7929" max="7929" width="11.5703125" customWidth="1"/>
    <col min="7930" max="7930" width="47.5703125" customWidth="1"/>
    <col min="7931" max="7931" width="14.28515625" customWidth="1"/>
    <col min="7932" max="7932" width="13.28515625" customWidth="1"/>
    <col min="7933" max="7933" width="15.140625" customWidth="1"/>
    <col min="7934" max="7935" width="12.28515625" customWidth="1"/>
    <col min="7936" max="7936" width="10.42578125" customWidth="1"/>
    <col min="7937" max="7937" width="9.42578125" customWidth="1"/>
    <col min="7938" max="7938" width="12" customWidth="1"/>
    <col min="8184" max="8184" width="12.140625" customWidth="1"/>
    <col min="8185" max="8185" width="11.5703125" customWidth="1"/>
    <col min="8186" max="8186" width="47.5703125" customWidth="1"/>
    <col min="8187" max="8187" width="14.28515625" customWidth="1"/>
    <col min="8188" max="8188" width="13.28515625" customWidth="1"/>
    <col min="8189" max="8189" width="15.140625" customWidth="1"/>
    <col min="8190" max="8191" width="12.28515625" customWidth="1"/>
    <col min="8192" max="8192" width="10.42578125" customWidth="1"/>
    <col min="8193" max="8193" width="9.42578125" customWidth="1"/>
    <col min="8194" max="8194" width="12" customWidth="1"/>
    <col min="8440" max="8440" width="12.140625" customWidth="1"/>
    <col min="8441" max="8441" width="11.5703125" customWidth="1"/>
    <col min="8442" max="8442" width="47.5703125" customWidth="1"/>
    <col min="8443" max="8443" width="14.28515625" customWidth="1"/>
    <col min="8444" max="8444" width="13.28515625" customWidth="1"/>
    <col min="8445" max="8445" width="15.140625" customWidth="1"/>
    <col min="8446" max="8447" width="12.28515625" customWidth="1"/>
    <col min="8448" max="8448" width="10.42578125" customWidth="1"/>
    <col min="8449" max="8449" width="9.42578125" customWidth="1"/>
    <col min="8450" max="8450" width="12" customWidth="1"/>
    <col min="8696" max="8696" width="12.140625" customWidth="1"/>
    <col min="8697" max="8697" width="11.5703125" customWidth="1"/>
    <col min="8698" max="8698" width="47.5703125" customWidth="1"/>
    <col min="8699" max="8699" width="14.28515625" customWidth="1"/>
    <col min="8700" max="8700" width="13.28515625" customWidth="1"/>
    <col min="8701" max="8701" width="15.140625" customWidth="1"/>
    <col min="8702" max="8703" width="12.28515625" customWidth="1"/>
    <col min="8704" max="8704" width="10.42578125" customWidth="1"/>
    <col min="8705" max="8705" width="9.42578125" customWidth="1"/>
    <col min="8706" max="8706" width="12" customWidth="1"/>
    <col min="8952" max="8952" width="12.140625" customWidth="1"/>
    <col min="8953" max="8953" width="11.5703125" customWidth="1"/>
    <col min="8954" max="8954" width="47.5703125" customWidth="1"/>
    <col min="8955" max="8955" width="14.28515625" customWidth="1"/>
    <col min="8956" max="8956" width="13.28515625" customWidth="1"/>
    <col min="8957" max="8957" width="15.140625" customWidth="1"/>
    <col min="8958" max="8959" width="12.28515625" customWidth="1"/>
    <col min="8960" max="8960" width="10.42578125" customWidth="1"/>
    <col min="8961" max="8961" width="9.42578125" customWidth="1"/>
    <col min="8962" max="8962" width="12" customWidth="1"/>
    <col min="9208" max="9208" width="12.140625" customWidth="1"/>
    <col min="9209" max="9209" width="11.5703125" customWidth="1"/>
    <col min="9210" max="9210" width="47.5703125" customWidth="1"/>
    <col min="9211" max="9211" width="14.28515625" customWidth="1"/>
    <col min="9212" max="9212" width="13.28515625" customWidth="1"/>
    <col min="9213" max="9213" width="15.140625" customWidth="1"/>
    <col min="9214" max="9215" width="12.28515625" customWidth="1"/>
    <col min="9216" max="9216" width="10.42578125" customWidth="1"/>
    <col min="9217" max="9217" width="9.42578125" customWidth="1"/>
    <col min="9218" max="9218" width="12" customWidth="1"/>
    <col min="9464" max="9464" width="12.140625" customWidth="1"/>
    <col min="9465" max="9465" width="11.5703125" customWidth="1"/>
    <col min="9466" max="9466" width="47.5703125" customWidth="1"/>
    <col min="9467" max="9467" width="14.28515625" customWidth="1"/>
    <col min="9468" max="9468" width="13.28515625" customWidth="1"/>
    <col min="9469" max="9469" width="15.140625" customWidth="1"/>
    <col min="9470" max="9471" width="12.28515625" customWidth="1"/>
    <col min="9472" max="9472" width="10.42578125" customWidth="1"/>
    <col min="9473" max="9473" width="9.42578125" customWidth="1"/>
    <col min="9474" max="9474" width="12" customWidth="1"/>
    <col min="9720" max="9720" width="12.140625" customWidth="1"/>
    <col min="9721" max="9721" width="11.5703125" customWidth="1"/>
    <col min="9722" max="9722" width="47.5703125" customWidth="1"/>
    <col min="9723" max="9723" width="14.28515625" customWidth="1"/>
    <col min="9724" max="9724" width="13.28515625" customWidth="1"/>
    <col min="9725" max="9725" width="15.140625" customWidth="1"/>
    <col min="9726" max="9727" width="12.28515625" customWidth="1"/>
    <col min="9728" max="9728" width="10.42578125" customWidth="1"/>
    <col min="9729" max="9729" width="9.42578125" customWidth="1"/>
    <col min="9730" max="9730" width="12" customWidth="1"/>
    <col min="9976" max="9976" width="12.140625" customWidth="1"/>
    <col min="9977" max="9977" width="11.5703125" customWidth="1"/>
    <col min="9978" max="9978" width="47.5703125" customWidth="1"/>
    <col min="9979" max="9979" width="14.28515625" customWidth="1"/>
    <col min="9980" max="9980" width="13.28515625" customWidth="1"/>
    <col min="9981" max="9981" width="15.140625" customWidth="1"/>
    <col min="9982" max="9983" width="12.28515625" customWidth="1"/>
    <col min="9984" max="9984" width="10.42578125" customWidth="1"/>
    <col min="9985" max="9985" width="9.42578125" customWidth="1"/>
    <col min="9986" max="9986" width="12" customWidth="1"/>
    <col min="10232" max="10232" width="12.140625" customWidth="1"/>
    <col min="10233" max="10233" width="11.5703125" customWidth="1"/>
    <col min="10234" max="10234" width="47.5703125" customWidth="1"/>
    <col min="10235" max="10235" width="14.28515625" customWidth="1"/>
    <col min="10236" max="10236" width="13.28515625" customWidth="1"/>
    <col min="10237" max="10237" width="15.140625" customWidth="1"/>
    <col min="10238" max="10239" width="12.28515625" customWidth="1"/>
    <col min="10240" max="10240" width="10.42578125" customWidth="1"/>
    <col min="10241" max="10241" width="9.42578125" customWidth="1"/>
    <col min="10242" max="10242" width="12" customWidth="1"/>
    <col min="10488" max="10488" width="12.140625" customWidth="1"/>
    <col min="10489" max="10489" width="11.5703125" customWidth="1"/>
    <col min="10490" max="10490" width="47.5703125" customWidth="1"/>
    <col min="10491" max="10491" width="14.28515625" customWidth="1"/>
    <col min="10492" max="10492" width="13.28515625" customWidth="1"/>
    <col min="10493" max="10493" width="15.140625" customWidth="1"/>
    <col min="10494" max="10495" width="12.28515625" customWidth="1"/>
    <col min="10496" max="10496" width="10.42578125" customWidth="1"/>
    <col min="10497" max="10497" width="9.42578125" customWidth="1"/>
    <col min="10498" max="10498" width="12" customWidth="1"/>
    <col min="10744" max="10744" width="12.140625" customWidth="1"/>
    <col min="10745" max="10745" width="11.5703125" customWidth="1"/>
    <col min="10746" max="10746" width="47.5703125" customWidth="1"/>
    <col min="10747" max="10747" width="14.28515625" customWidth="1"/>
    <col min="10748" max="10748" width="13.28515625" customWidth="1"/>
    <col min="10749" max="10749" width="15.140625" customWidth="1"/>
    <col min="10750" max="10751" width="12.28515625" customWidth="1"/>
    <col min="10752" max="10752" width="10.42578125" customWidth="1"/>
    <col min="10753" max="10753" width="9.42578125" customWidth="1"/>
    <col min="10754" max="10754" width="12" customWidth="1"/>
    <col min="11000" max="11000" width="12.140625" customWidth="1"/>
    <col min="11001" max="11001" width="11.5703125" customWidth="1"/>
    <col min="11002" max="11002" width="47.5703125" customWidth="1"/>
    <col min="11003" max="11003" width="14.28515625" customWidth="1"/>
    <col min="11004" max="11004" width="13.28515625" customWidth="1"/>
    <col min="11005" max="11005" width="15.140625" customWidth="1"/>
    <col min="11006" max="11007" width="12.28515625" customWidth="1"/>
    <col min="11008" max="11008" width="10.42578125" customWidth="1"/>
    <col min="11009" max="11009" width="9.42578125" customWidth="1"/>
    <col min="11010" max="11010" width="12" customWidth="1"/>
    <col min="11256" max="11256" width="12.140625" customWidth="1"/>
    <col min="11257" max="11257" width="11.5703125" customWidth="1"/>
    <col min="11258" max="11258" width="47.5703125" customWidth="1"/>
    <col min="11259" max="11259" width="14.28515625" customWidth="1"/>
    <col min="11260" max="11260" width="13.28515625" customWidth="1"/>
    <col min="11261" max="11261" width="15.140625" customWidth="1"/>
    <col min="11262" max="11263" width="12.28515625" customWidth="1"/>
    <col min="11264" max="11264" width="10.42578125" customWidth="1"/>
    <col min="11265" max="11265" width="9.42578125" customWidth="1"/>
    <col min="11266" max="11266" width="12" customWidth="1"/>
    <col min="11512" max="11512" width="12.140625" customWidth="1"/>
    <col min="11513" max="11513" width="11.5703125" customWidth="1"/>
    <col min="11514" max="11514" width="47.5703125" customWidth="1"/>
    <col min="11515" max="11515" width="14.28515625" customWidth="1"/>
    <col min="11516" max="11516" width="13.28515625" customWidth="1"/>
    <col min="11517" max="11517" width="15.140625" customWidth="1"/>
    <col min="11518" max="11519" width="12.28515625" customWidth="1"/>
    <col min="11520" max="11520" width="10.42578125" customWidth="1"/>
    <col min="11521" max="11521" width="9.42578125" customWidth="1"/>
    <col min="11522" max="11522" width="12" customWidth="1"/>
    <col min="11768" max="11768" width="12.140625" customWidth="1"/>
    <col min="11769" max="11769" width="11.5703125" customWidth="1"/>
    <col min="11770" max="11770" width="47.5703125" customWidth="1"/>
    <col min="11771" max="11771" width="14.28515625" customWidth="1"/>
    <col min="11772" max="11772" width="13.28515625" customWidth="1"/>
    <col min="11773" max="11773" width="15.140625" customWidth="1"/>
    <col min="11774" max="11775" width="12.28515625" customWidth="1"/>
    <col min="11776" max="11776" width="10.42578125" customWidth="1"/>
    <col min="11777" max="11777" width="9.42578125" customWidth="1"/>
    <col min="11778" max="11778" width="12" customWidth="1"/>
    <col min="12024" max="12024" width="12.140625" customWidth="1"/>
    <col min="12025" max="12025" width="11.5703125" customWidth="1"/>
    <col min="12026" max="12026" width="47.5703125" customWidth="1"/>
    <col min="12027" max="12027" width="14.28515625" customWidth="1"/>
    <col min="12028" max="12028" width="13.28515625" customWidth="1"/>
    <col min="12029" max="12029" width="15.140625" customWidth="1"/>
    <col min="12030" max="12031" width="12.28515625" customWidth="1"/>
    <col min="12032" max="12032" width="10.42578125" customWidth="1"/>
    <col min="12033" max="12033" width="9.42578125" customWidth="1"/>
    <col min="12034" max="12034" width="12" customWidth="1"/>
    <col min="12280" max="12280" width="12.140625" customWidth="1"/>
    <col min="12281" max="12281" width="11.5703125" customWidth="1"/>
    <col min="12282" max="12282" width="47.5703125" customWidth="1"/>
    <col min="12283" max="12283" width="14.28515625" customWidth="1"/>
    <col min="12284" max="12284" width="13.28515625" customWidth="1"/>
    <col min="12285" max="12285" width="15.140625" customWidth="1"/>
    <col min="12286" max="12287" width="12.28515625" customWidth="1"/>
    <col min="12288" max="12288" width="10.42578125" customWidth="1"/>
    <col min="12289" max="12289" width="9.42578125" customWidth="1"/>
    <col min="12290" max="12290" width="12" customWidth="1"/>
    <col min="12536" max="12536" width="12.140625" customWidth="1"/>
    <col min="12537" max="12537" width="11.5703125" customWidth="1"/>
    <col min="12538" max="12538" width="47.5703125" customWidth="1"/>
    <col min="12539" max="12539" width="14.28515625" customWidth="1"/>
    <col min="12540" max="12540" width="13.28515625" customWidth="1"/>
    <col min="12541" max="12541" width="15.140625" customWidth="1"/>
    <col min="12542" max="12543" width="12.28515625" customWidth="1"/>
    <col min="12544" max="12544" width="10.42578125" customWidth="1"/>
    <col min="12545" max="12545" width="9.42578125" customWidth="1"/>
    <col min="12546" max="12546" width="12" customWidth="1"/>
    <col min="12792" max="12792" width="12.140625" customWidth="1"/>
    <col min="12793" max="12793" width="11.5703125" customWidth="1"/>
    <col min="12794" max="12794" width="47.5703125" customWidth="1"/>
    <col min="12795" max="12795" width="14.28515625" customWidth="1"/>
    <col min="12796" max="12796" width="13.28515625" customWidth="1"/>
    <col min="12797" max="12797" width="15.140625" customWidth="1"/>
    <col min="12798" max="12799" width="12.28515625" customWidth="1"/>
    <col min="12800" max="12800" width="10.42578125" customWidth="1"/>
    <col min="12801" max="12801" width="9.42578125" customWidth="1"/>
    <col min="12802" max="12802" width="12" customWidth="1"/>
    <col min="13048" max="13048" width="12.140625" customWidth="1"/>
    <col min="13049" max="13049" width="11.5703125" customWidth="1"/>
    <col min="13050" max="13050" width="47.5703125" customWidth="1"/>
    <col min="13051" max="13051" width="14.28515625" customWidth="1"/>
    <col min="13052" max="13052" width="13.28515625" customWidth="1"/>
    <col min="13053" max="13053" width="15.140625" customWidth="1"/>
    <col min="13054" max="13055" width="12.28515625" customWidth="1"/>
    <col min="13056" max="13056" width="10.42578125" customWidth="1"/>
    <col min="13057" max="13057" width="9.42578125" customWidth="1"/>
    <col min="13058" max="13058" width="12" customWidth="1"/>
    <col min="13304" max="13304" width="12.140625" customWidth="1"/>
    <col min="13305" max="13305" width="11.5703125" customWidth="1"/>
    <col min="13306" max="13306" width="47.5703125" customWidth="1"/>
    <col min="13307" max="13307" width="14.28515625" customWidth="1"/>
    <col min="13308" max="13308" width="13.28515625" customWidth="1"/>
    <col min="13309" max="13309" width="15.140625" customWidth="1"/>
    <col min="13310" max="13311" width="12.28515625" customWidth="1"/>
    <col min="13312" max="13312" width="10.42578125" customWidth="1"/>
    <col min="13313" max="13313" width="9.42578125" customWidth="1"/>
    <col min="13314" max="13314" width="12" customWidth="1"/>
    <col min="13560" max="13560" width="12.140625" customWidth="1"/>
    <col min="13561" max="13561" width="11.5703125" customWidth="1"/>
    <col min="13562" max="13562" width="47.5703125" customWidth="1"/>
    <col min="13563" max="13563" width="14.28515625" customWidth="1"/>
    <col min="13564" max="13564" width="13.28515625" customWidth="1"/>
    <col min="13565" max="13565" width="15.140625" customWidth="1"/>
    <col min="13566" max="13567" width="12.28515625" customWidth="1"/>
    <col min="13568" max="13568" width="10.42578125" customWidth="1"/>
    <col min="13569" max="13569" width="9.42578125" customWidth="1"/>
    <col min="13570" max="13570" width="12" customWidth="1"/>
    <col min="13816" max="13816" width="12.140625" customWidth="1"/>
    <col min="13817" max="13817" width="11.5703125" customWidth="1"/>
    <col min="13818" max="13818" width="47.5703125" customWidth="1"/>
    <col min="13819" max="13819" width="14.28515625" customWidth="1"/>
    <col min="13820" max="13820" width="13.28515625" customWidth="1"/>
    <col min="13821" max="13821" width="15.140625" customWidth="1"/>
    <col min="13822" max="13823" width="12.28515625" customWidth="1"/>
    <col min="13824" max="13824" width="10.42578125" customWidth="1"/>
    <col min="13825" max="13825" width="9.42578125" customWidth="1"/>
    <col min="13826" max="13826" width="12" customWidth="1"/>
    <col min="14072" max="14072" width="12.140625" customWidth="1"/>
    <col min="14073" max="14073" width="11.5703125" customWidth="1"/>
    <col min="14074" max="14074" width="47.5703125" customWidth="1"/>
    <col min="14075" max="14075" width="14.28515625" customWidth="1"/>
    <col min="14076" max="14076" width="13.28515625" customWidth="1"/>
    <col min="14077" max="14077" width="15.140625" customWidth="1"/>
    <col min="14078" max="14079" width="12.28515625" customWidth="1"/>
    <col min="14080" max="14080" width="10.42578125" customWidth="1"/>
    <col min="14081" max="14081" width="9.42578125" customWidth="1"/>
    <col min="14082" max="14082" width="12" customWidth="1"/>
    <col min="14328" max="14328" width="12.140625" customWidth="1"/>
    <col min="14329" max="14329" width="11.5703125" customWidth="1"/>
    <col min="14330" max="14330" width="47.5703125" customWidth="1"/>
    <col min="14331" max="14331" width="14.28515625" customWidth="1"/>
    <col min="14332" max="14332" width="13.28515625" customWidth="1"/>
    <col min="14333" max="14333" width="15.140625" customWidth="1"/>
    <col min="14334" max="14335" width="12.28515625" customWidth="1"/>
    <col min="14336" max="14336" width="10.42578125" customWidth="1"/>
    <col min="14337" max="14337" width="9.42578125" customWidth="1"/>
    <col min="14338" max="14338" width="12" customWidth="1"/>
    <col min="14584" max="14584" width="12.140625" customWidth="1"/>
    <col min="14585" max="14585" width="11.5703125" customWidth="1"/>
    <col min="14586" max="14586" width="47.5703125" customWidth="1"/>
    <col min="14587" max="14587" width="14.28515625" customWidth="1"/>
    <col min="14588" max="14588" width="13.28515625" customWidth="1"/>
    <col min="14589" max="14589" width="15.140625" customWidth="1"/>
    <col min="14590" max="14591" width="12.28515625" customWidth="1"/>
    <col min="14592" max="14592" width="10.42578125" customWidth="1"/>
    <col min="14593" max="14593" width="9.42578125" customWidth="1"/>
    <col min="14594" max="14594" width="12" customWidth="1"/>
    <col min="14840" max="14840" width="12.140625" customWidth="1"/>
    <col min="14841" max="14841" width="11.5703125" customWidth="1"/>
    <col min="14842" max="14842" width="47.5703125" customWidth="1"/>
    <col min="14843" max="14843" width="14.28515625" customWidth="1"/>
    <col min="14844" max="14844" width="13.28515625" customWidth="1"/>
    <col min="14845" max="14845" width="15.140625" customWidth="1"/>
    <col min="14846" max="14847" width="12.28515625" customWidth="1"/>
    <col min="14848" max="14848" width="10.42578125" customWidth="1"/>
    <col min="14849" max="14849" width="9.42578125" customWidth="1"/>
    <col min="14850" max="14850" width="12" customWidth="1"/>
    <col min="15096" max="15096" width="12.140625" customWidth="1"/>
    <col min="15097" max="15097" width="11.5703125" customWidth="1"/>
    <col min="15098" max="15098" width="47.5703125" customWidth="1"/>
    <col min="15099" max="15099" width="14.28515625" customWidth="1"/>
    <col min="15100" max="15100" width="13.28515625" customWidth="1"/>
    <col min="15101" max="15101" width="15.140625" customWidth="1"/>
    <col min="15102" max="15103" width="12.28515625" customWidth="1"/>
    <col min="15104" max="15104" width="10.42578125" customWidth="1"/>
    <col min="15105" max="15105" width="9.42578125" customWidth="1"/>
    <col min="15106" max="15106" width="12" customWidth="1"/>
    <col min="15352" max="15352" width="12.140625" customWidth="1"/>
    <col min="15353" max="15353" width="11.5703125" customWidth="1"/>
    <col min="15354" max="15354" width="47.5703125" customWidth="1"/>
    <col min="15355" max="15355" width="14.28515625" customWidth="1"/>
    <col min="15356" max="15356" width="13.28515625" customWidth="1"/>
    <col min="15357" max="15357" width="15.140625" customWidth="1"/>
    <col min="15358" max="15359" width="12.28515625" customWidth="1"/>
    <col min="15360" max="15360" width="10.42578125" customWidth="1"/>
    <col min="15361" max="15361" width="9.42578125" customWidth="1"/>
    <col min="15362" max="15362" width="12" customWidth="1"/>
    <col min="15608" max="15608" width="12.140625" customWidth="1"/>
    <col min="15609" max="15609" width="11.5703125" customWidth="1"/>
    <col min="15610" max="15610" width="47.5703125" customWidth="1"/>
    <col min="15611" max="15611" width="14.28515625" customWidth="1"/>
    <col min="15612" max="15612" width="13.28515625" customWidth="1"/>
    <col min="15613" max="15613" width="15.140625" customWidth="1"/>
    <col min="15614" max="15615" width="12.28515625" customWidth="1"/>
    <col min="15616" max="15616" width="10.42578125" customWidth="1"/>
    <col min="15617" max="15617" width="9.42578125" customWidth="1"/>
    <col min="15618" max="15618" width="12" customWidth="1"/>
    <col min="15864" max="15864" width="12.140625" customWidth="1"/>
    <col min="15865" max="15865" width="11.5703125" customWidth="1"/>
    <col min="15866" max="15866" width="47.5703125" customWidth="1"/>
    <col min="15867" max="15867" width="14.28515625" customWidth="1"/>
    <col min="15868" max="15868" width="13.28515625" customWidth="1"/>
    <col min="15869" max="15869" width="15.140625" customWidth="1"/>
    <col min="15870" max="15871" width="12.28515625" customWidth="1"/>
    <col min="15872" max="15872" width="10.42578125" customWidth="1"/>
    <col min="15873" max="15873" width="9.42578125" customWidth="1"/>
    <col min="15874" max="15874" width="12" customWidth="1"/>
    <col min="16120" max="16120" width="12.140625" customWidth="1"/>
    <col min="16121" max="16121" width="11.5703125" customWidth="1"/>
    <col min="16122" max="16122" width="47.5703125" customWidth="1"/>
    <col min="16123" max="16123" width="14.28515625" customWidth="1"/>
    <col min="16124" max="16124" width="13.28515625" customWidth="1"/>
    <col min="16125" max="16125" width="15.140625" customWidth="1"/>
    <col min="16126" max="16127" width="12.28515625" customWidth="1"/>
    <col min="16128" max="16128" width="10.42578125" customWidth="1"/>
    <col min="16129" max="16129" width="9.42578125" customWidth="1"/>
    <col min="16130" max="16130" width="12" customWidth="1"/>
  </cols>
  <sheetData>
    <row r="1" spans="1:12" ht="66.599999999999994" customHeight="1" x14ac:dyDescent="0.2">
      <c r="A1" s="350"/>
      <c r="B1" s="351"/>
      <c r="C1" s="351"/>
      <c r="D1" s="351"/>
      <c r="E1" s="351"/>
      <c r="F1" s="351"/>
      <c r="G1" s="351"/>
      <c r="H1" s="351"/>
      <c r="I1" s="351"/>
      <c r="J1" s="351"/>
      <c r="K1" s="352"/>
    </row>
    <row r="2" spans="1:12" ht="5.25" customHeight="1" thickBot="1" x14ac:dyDescent="0.25">
      <c r="A2" s="20"/>
      <c r="E2" s="218"/>
      <c r="F2" s="218"/>
      <c r="G2" s="218"/>
      <c r="H2" s="218"/>
      <c r="I2" s="218"/>
      <c r="J2" s="218"/>
      <c r="K2" s="252"/>
    </row>
    <row r="3" spans="1:12" ht="13.5" thickBot="1" x14ac:dyDescent="0.25">
      <c r="A3" s="193" t="s">
        <v>50</v>
      </c>
      <c r="B3" s="194"/>
      <c r="C3" s="194"/>
      <c r="D3" s="214"/>
      <c r="E3" s="215"/>
      <c r="F3" s="220"/>
      <c r="G3" s="220"/>
      <c r="H3" s="220"/>
      <c r="I3" s="217"/>
      <c r="J3" s="217"/>
      <c r="K3" s="253"/>
    </row>
    <row r="4" spans="1:12" ht="25.5" customHeight="1" thickBot="1" x14ac:dyDescent="0.3">
      <c r="A4" s="369" t="s">
        <v>59</v>
      </c>
      <c r="B4" s="370"/>
      <c r="C4" s="370"/>
      <c r="D4" s="370"/>
      <c r="E4" s="216" t="s">
        <v>96</v>
      </c>
      <c r="F4" s="219"/>
      <c r="G4" s="221"/>
      <c r="H4" s="221"/>
      <c r="I4" s="222"/>
      <c r="J4" s="222"/>
      <c r="K4" s="254"/>
    </row>
    <row r="5" spans="1:12" ht="41.25" customHeight="1" x14ac:dyDescent="0.25">
      <c r="A5" s="372" t="str">
        <f>'Orçamento '!A8:E8</f>
        <v>OBRA: CONSTRUÇÃO DA BASE DESCENTRALIZADA SAMU 192</v>
      </c>
      <c r="B5" s="373"/>
      <c r="C5" s="373"/>
      <c r="D5" s="373"/>
      <c r="E5" s="347" t="s">
        <v>99</v>
      </c>
      <c r="F5" s="347"/>
      <c r="G5" s="347"/>
      <c r="H5" s="347"/>
      <c r="I5" s="347"/>
      <c r="J5" s="347"/>
      <c r="K5" s="255">
        <f ca="1">'Memória '!F4</f>
        <v>45986</v>
      </c>
    </row>
    <row r="6" spans="1:12" ht="27.75" customHeight="1" x14ac:dyDescent="0.25">
      <c r="A6" s="374" t="str">
        <f>'Orçamento '!A9:D9</f>
        <v>LOCAL: PARQUE INSDUSTRIAL - DIVINO/MG</v>
      </c>
      <c r="B6" s="375"/>
      <c r="C6" s="375"/>
      <c r="D6" s="375"/>
      <c r="E6" s="348" t="s">
        <v>439</v>
      </c>
      <c r="F6" s="348"/>
      <c r="G6" s="348"/>
      <c r="H6" s="348"/>
      <c r="I6" s="348"/>
      <c r="J6" s="348"/>
      <c r="K6" s="349"/>
    </row>
    <row r="7" spans="1:12" ht="37.5" customHeight="1" thickBot="1" x14ac:dyDescent="0.25">
      <c r="A7" s="377" t="s">
        <v>5</v>
      </c>
      <c r="B7" s="378"/>
      <c r="C7" s="81" t="s">
        <v>51</v>
      </c>
      <c r="D7" s="78" t="s">
        <v>52</v>
      </c>
      <c r="E7" s="78" t="s">
        <v>53</v>
      </c>
      <c r="F7" s="78" t="s">
        <v>93</v>
      </c>
      <c r="G7" s="78" t="s">
        <v>199</v>
      </c>
      <c r="H7" s="213" t="s">
        <v>200</v>
      </c>
      <c r="I7" s="213" t="s">
        <v>219</v>
      </c>
      <c r="J7" s="213" t="s">
        <v>220</v>
      </c>
      <c r="K7" s="256" t="s">
        <v>221</v>
      </c>
    </row>
    <row r="8" spans="1:12" x14ac:dyDescent="0.2">
      <c r="A8" s="363">
        <v>1</v>
      </c>
      <c r="B8" s="361"/>
      <c r="C8" s="361" t="str">
        <f>'Orçamento '!C14</f>
        <v>INSTALAÇÕES INICIAIS DA OBRA</v>
      </c>
      <c r="D8" s="36" t="s">
        <v>54</v>
      </c>
      <c r="E8" s="37">
        <f>E9/$E$35</f>
        <v>1.2800000000000001E-2</v>
      </c>
      <c r="F8" s="38">
        <v>1</v>
      </c>
      <c r="G8" s="38">
        <v>0</v>
      </c>
      <c r="H8" s="38">
        <v>0</v>
      </c>
      <c r="I8" s="38">
        <v>0</v>
      </c>
      <c r="J8" s="38">
        <v>0</v>
      </c>
      <c r="K8" s="257">
        <v>0</v>
      </c>
    </row>
    <row r="9" spans="1:12" ht="13.5" thickBot="1" x14ac:dyDescent="0.25">
      <c r="A9" s="364"/>
      <c r="B9" s="362"/>
      <c r="C9" s="362"/>
      <c r="D9" s="39" t="s">
        <v>55</v>
      </c>
      <c r="E9" s="190">
        <f>'Orçamento '!H14</f>
        <v>5812.84</v>
      </c>
      <c r="F9" s="40">
        <f t="shared" ref="F9:K9" si="0">F8*$E$9</f>
        <v>5812.84</v>
      </c>
      <c r="G9" s="40">
        <f t="shared" si="0"/>
        <v>0</v>
      </c>
      <c r="H9" s="40">
        <f t="shared" si="0"/>
        <v>0</v>
      </c>
      <c r="I9" s="40">
        <f t="shared" si="0"/>
        <v>0</v>
      </c>
      <c r="J9" s="40">
        <f t="shared" si="0"/>
        <v>0</v>
      </c>
      <c r="K9" s="258">
        <f t="shared" si="0"/>
        <v>0</v>
      </c>
      <c r="L9" s="224"/>
    </row>
    <row r="10" spans="1:12" ht="19.5" customHeight="1" x14ac:dyDescent="0.2">
      <c r="A10" s="363">
        <v>2</v>
      </c>
      <c r="B10" s="361"/>
      <c r="C10" s="365" t="str">
        <f>'Orçamento '!C17</f>
        <v>INFRA ESTRUTURA</v>
      </c>
      <c r="D10" s="36" t="s">
        <v>54</v>
      </c>
      <c r="E10" s="37">
        <f>E11/$E$35</f>
        <v>0.1613</v>
      </c>
      <c r="F10" s="38">
        <v>1</v>
      </c>
      <c r="G10" s="38">
        <v>0</v>
      </c>
      <c r="H10" s="38">
        <v>0</v>
      </c>
      <c r="I10" s="38">
        <v>0</v>
      </c>
      <c r="J10" s="38">
        <v>0</v>
      </c>
      <c r="K10" s="257">
        <v>0</v>
      </c>
      <c r="L10" s="224"/>
    </row>
    <row r="11" spans="1:12" ht="27.75" customHeight="1" thickBot="1" x14ac:dyDescent="0.25">
      <c r="A11" s="364"/>
      <c r="B11" s="362"/>
      <c r="C11" s="366"/>
      <c r="D11" s="39" t="s">
        <v>55</v>
      </c>
      <c r="E11" s="190">
        <f>'Orçamento '!H17</f>
        <v>73141.25</v>
      </c>
      <c r="F11" s="225">
        <f t="shared" ref="F11:K11" si="1">F10*$E$11</f>
        <v>73141.25</v>
      </c>
      <c r="G11" s="225">
        <f t="shared" si="1"/>
        <v>0</v>
      </c>
      <c r="H11" s="225">
        <f t="shared" si="1"/>
        <v>0</v>
      </c>
      <c r="I11" s="225">
        <f t="shared" si="1"/>
        <v>0</v>
      </c>
      <c r="J11" s="225">
        <f t="shared" si="1"/>
        <v>0</v>
      </c>
      <c r="K11" s="259">
        <f t="shared" si="1"/>
        <v>0</v>
      </c>
      <c r="L11" s="224"/>
    </row>
    <row r="12" spans="1:12" x14ac:dyDescent="0.2">
      <c r="A12" s="363">
        <v>3</v>
      </c>
      <c r="B12" s="361"/>
      <c r="C12" s="365" t="str">
        <f>'Orçamento '!C31</f>
        <v>SUPER ESTRUTURA</v>
      </c>
      <c r="D12" s="36" t="s">
        <v>54</v>
      </c>
      <c r="E12" s="37">
        <f>E13/$E$35</f>
        <v>0.2006</v>
      </c>
      <c r="F12" s="226">
        <v>0</v>
      </c>
      <c r="G12" s="226">
        <v>0.5</v>
      </c>
      <c r="H12" s="226">
        <v>0.5</v>
      </c>
      <c r="I12" s="226">
        <v>0</v>
      </c>
      <c r="J12" s="226">
        <v>0</v>
      </c>
      <c r="K12" s="260">
        <v>0</v>
      </c>
      <c r="L12" s="224"/>
    </row>
    <row r="13" spans="1:12" ht="30.75" customHeight="1" thickBot="1" x14ac:dyDescent="0.25">
      <c r="A13" s="364"/>
      <c r="B13" s="362"/>
      <c r="C13" s="366"/>
      <c r="D13" s="39" t="s">
        <v>55</v>
      </c>
      <c r="E13" s="190">
        <f>'Orçamento '!H31</f>
        <v>90924.99</v>
      </c>
      <c r="F13" s="225">
        <f>F12*$E$13</f>
        <v>0</v>
      </c>
      <c r="G13" s="225">
        <f>G12*E13</f>
        <v>45462.5</v>
      </c>
      <c r="H13" s="225">
        <v>45462.49</v>
      </c>
      <c r="I13" s="225">
        <f t="shared" ref="H13:K13" si="2">I12*$E$13</f>
        <v>0</v>
      </c>
      <c r="J13" s="225">
        <f t="shared" si="2"/>
        <v>0</v>
      </c>
      <c r="K13" s="259">
        <f t="shared" si="2"/>
        <v>0</v>
      </c>
      <c r="L13" s="224"/>
    </row>
    <row r="14" spans="1:12" x14ac:dyDescent="0.2">
      <c r="A14" s="363">
        <v>4</v>
      </c>
      <c r="B14" s="361"/>
      <c r="C14" s="365" t="str">
        <f>'Orçamento '!C40</f>
        <v>ALVENARIA</v>
      </c>
      <c r="D14" s="36" t="s">
        <v>54</v>
      </c>
      <c r="E14" s="37">
        <f>E15/$E$35</f>
        <v>8.14E-2</v>
      </c>
      <c r="F14" s="226">
        <v>0</v>
      </c>
      <c r="G14" s="226">
        <v>0.5</v>
      </c>
      <c r="H14" s="226">
        <v>0.5</v>
      </c>
      <c r="I14" s="226">
        <v>0</v>
      </c>
      <c r="J14" s="226">
        <v>0</v>
      </c>
      <c r="K14" s="260">
        <v>0</v>
      </c>
      <c r="L14" s="224"/>
    </row>
    <row r="15" spans="1:12" ht="13.5" thickBot="1" x14ac:dyDescent="0.25">
      <c r="A15" s="364"/>
      <c r="B15" s="362"/>
      <c r="C15" s="366"/>
      <c r="D15" s="39" t="s">
        <v>55</v>
      </c>
      <c r="E15" s="190">
        <f>'Orçamento '!H40</f>
        <v>36907.42</v>
      </c>
      <c r="F15" s="225">
        <f>F14*E15</f>
        <v>0</v>
      </c>
      <c r="G15" s="225">
        <f>G14*E15</f>
        <v>18453.71</v>
      </c>
      <c r="H15" s="225">
        <f>H14*$E$15</f>
        <v>18453.71</v>
      </c>
      <c r="I15" s="225">
        <f>I14*E15</f>
        <v>0</v>
      </c>
      <c r="J15" s="225">
        <f>J14*E15</f>
        <v>0</v>
      </c>
      <c r="K15" s="259">
        <f>K14*$E$15</f>
        <v>0</v>
      </c>
      <c r="L15" s="224"/>
    </row>
    <row r="16" spans="1:12" x14ac:dyDescent="0.2">
      <c r="A16" s="363">
        <v>5</v>
      </c>
      <c r="B16" s="361"/>
      <c r="C16" s="361" t="str">
        <f>'Orçamento '!C44</f>
        <v>ESQUADRIAS</v>
      </c>
      <c r="D16" s="36" t="s">
        <v>54</v>
      </c>
      <c r="E16" s="37">
        <f>E17/$E$35</f>
        <v>3.73E-2</v>
      </c>
      <c r="F16" s="226">
        <v>0</v>
      </c>
      <c r="G16" s="226">
        <v>0</v>
      </c>
      <c r="H16" s="226">
        <v>0</v>
      </c>
      <c r="I16" s="226">
        <v>0</v>
      </c>
      <c r="J16" s="226">
        <v>0</v>
      </c>
      <c r="K16" s="260">
        <v>1</v>
      </c>
      <c r="L16" s="224"/>
    </row>
    <row r="17" spans="1:12" ht="13.5" thickBot="1" x14ac:dyDescent="0.25">
      <c r="A17" s="364"/>
      <c r="B17" s="362"/>
      <c r="C17" s="362"/>
      <c r="D17" s="39" t="s">
        <v>55</v>
      </c>
      <c r="E17" s="190">
        <f>'Orçamento '!$H$44</f>
        <v>16915.189999999999</v>
      </c>
      <c r="F17" s="225">
        <f t="shared" ref="F17:K17" si="3">F16*$E$17</f>
        <v>0</v>
      </c>
      <c r="G17" s="225">
        <f t="shared" si="3"/>
        <v>0</v>
      </c>
      <c r="H17" s="225">
        <f t="shared" si="3"/>
        <v>0</v>
      </c>
      <c r="I17" s="225">
        <f t="shared" si="3"/>
        <v>0</v>
      </c>
      <c r="J17" s="225">
        <f t="shared" si="3"/>
        <v>0</v>
      </c>
      <c r="K17" s="259">
        <f t="shared" si="3"/>
        <v>16915.189999999999</v>
      </c>
      <c r="L17" s="224"/>
    </row>
    <row r="18" spans="1:12" x14ac:dyDescent="0.2">
      <c r="A18" s="363">
        <v>6</v>
      </c>
      <c r="B18" s="361"/>
      <c r="C18" s="361" t="str">
        <f>'Orçamento '!C52</f>
        <v>LAJE EM CONCRETO ARMADO</v>
      </c>
      <c r="D18" s="36" t="s">
        <v>54</v>
      </c>
      <c r="E18" s="37">
        <f>E19/$E$35</f>
        <v>7.51E-2</v>
      </c>
      <c r="F18" s="226">
        <v>0</v>
      </c>
      <c r="G18" s="226">
        <v>0</v>
      </c>
      <c r="H18" s="226">
        <v>0</v>
      </c>
      <c r="I18" s="226">
        <v>0.5</v>
      </c>
      <c r="J18" s="226">
        <v>0.5</v>
      </c>
      <c r="K18" s="260">
        <v>0</v>
      </c>
      <c r="L18" s="224"/>
    </row>
    <row r="19" spans="1:12" ht="13.5" thickBot="1" x14ac:dyDescent="0.25">
      <c r="A19" s="364"/>
      <c r="B19" s="362"/>
      <c r="C19" s="362"/>
      <c r="D19" s="39" t="s">
        <v>55</v>
      </c>
      <c r="E19" s="190">
        <f>'Orçamento '!$H$52</f>
        <v>34024.22</v>
      </c>
      <c r="F19" s="225">
        <f t="shared" ref="F19:K19" si="4">F18*$E$19</f>
        <v>0</v>
      </c>
      <c r="G19" s="225">
        <f t="shared" si="4"/>
        <v>0</v>
      </c>
      <c r="H19" s="225">
        <f t="shared" si="4"/>
        <v>0</v>
      </c>
      <c r="I19" s="225">
        <f t="shared" si="4"/>
        <v>17012.11</v>
      </c>
      <c r="J19" s="225">
        <f t="shared" si="4"/>
        <v>17012.11</v>
      </c>
      <c r="K19" s="259">
        <f t="shared" si="4"/>
        <v>0</v>
      </c>
      <c r="L19" s="224"/>
    </row>
    <row r="20" spans="1:12" x14ac:dyDescent="0.2">
      <c r="A20" s="363">
        <v>7</v>
      </c>
      <c r="B20" s="361"/>
      <c r="C20" s="361" t="str">
        <f>'Orçamento '!C56</f>
        <v>TELHADO</v>
      </c>
      <c r="D20" s="36" t="s">
        <v>54</v>
      </c>
      <c r="E20" s="37">
        <f>E21/$E$35</f>
        <v>6.7400000000000002E-2</v>
      </c>
      <c r="F20" s="226">
        <v>0</v>
      </c>
      <c r="G20" s="226">
        <v>0</v>
      </c>
      <c r="H20" s="226">
        <v>0</v>
      </c>
      <c r="I20" s="226">
        <v>0</v>
      </c>
      <c r="J20" s="226">
        <v>0</v>
      </c>
      <c r="K20" s="260">
        <v>1</v>
      </c>
      <c r="L20" s="224"/>
    </row>
    <row r="21" spans="1:12" ht="13.5" thickBot="1" x14ac:dyDescent="0.25">
      <c r="A21" s="364"/>
      <c r="B21" s="362"/>
      <c r="C21" s="362"/>
      <c r="D21" s="39" t="s">
        <v>55</v>
      </c>
      <c r="E21" s="190">
        <f>'Orçamento '!H56</f>
        <v>30561.16</v>
      </c>
      <c r="F21" s="225">
        <f t="shared" ref="F21:K21" si="5">F20*$E$21</f>
        <v>0</v>
      </c>
      <c r="G21" s="225">
        <f t="shared" si="5"/>
        <v>0</v>
      </c>
      <c r="H21" s="225">
        <f t="shared" si="5"/>
        <v>0</v>
      </c>
      <c r="I21" s="225">
        <f t="shared" si="5"/>
        <v>0</v>
      </c>
      <c r="J21" s="225">
        <f t="shared" si="5"/>
        <v>0</v>
      </c>
      <c r="K21" s="259">
        <f t="shared" si="5"/>
        <v>30561.16</v>
      </c>
      <c r="L21" s="224"/>
    </row>
    <row r="22" spans="1:12" x14ac:dyDescent="0.2">
      <c r="A22" s="363">
        <v>8</v>
      </c>
      <c r="B22" s="361"/>
      <c r="C22" s="361" t="str">
        <f>'Orçamento '!C61</f>
        <v>INSTALAÇÕES HIDROSSANITÁRIAS</v>
      </c>
      <c r="D22" s="36" t="s">
        <v>54</v>
      </c>
      <c r="E22" s="37">
        <f>E23/$E$35</f>
        <v>2.9600000000000001E-2</v>
      </c>
      <c r="F22" s="226">
        <v>0</v>
      </c>
      <c r="G22" s="226">
        <v>0.25</v>
      </c>
      <c r="H22" s="226">
        <v>0.25</v>
      </c>
      <c r="I22" s="226">
        <v>0.25</v>
      </c>
      <c r="J22" s="226">
        <v>0.25</v>
      </c>
      <c r="K22" s="260">
        <v>0</v>
      </c>
      <c r="L22" s="224"/>
    </row>
    <row r="23" spans="1:12" ht="13.5" thickBot="1" x14ac:dyDescent="0.25">
      <c r="A23" s="364"/>
      <c r="B23" s="362"/>
      <c r="C23" s="362"/>
      <c r="D23" s="39" t="s">
        <v>55</v>
      </c>
      <c r="E23" s="190">
        <f>'Orçamento '!H61</f>
        <v>13440.7</v>
      </c>
      <c r="F23" s="225">
        <f t="shared" ref="F23" si="6">F22*$E$23</f>
        <v>0</v>
      </c>
      <c r="G23" s="225">
        <v>3360.17</v>
      </c>
      <c r="H23" s="225">
        <v>3360.17</v>
      </c>
      <c r="I23" s="225">
        <f t="shared" ref="I23:K23" si="7">I22*$E$23</f>
        <v>3360.18</v>
      </c>
      <c r="J23" s="225">
        <f t="shared" si="7"/>
        <v>3360.18</v>
      </c>
      <c r="K23" s="259">
        <f t="shared" si="7"/>
        <v>0</v>
      </c>
      <c r="L23" s="224"/>
    </row>
    <row r="24" spans="1:12" x14ac:dyDescent="0.2">
      <c r="A24" s="363">
        <v>9</v>
      </c>
      <c r="B24" s="361"/>
      <c r="C24" s="361" t="str">
        <f>'Orçamento '!C106</f>
        <v>INSTALAÇÕES ELÉTRICAS</v>
      </c>
      <c r="D24" s="36" t="s">
        <v>54</v>
      </c>
      <c r="E24" s="37">
        <f>E25/$E$35</f>
        <v>3.1600000000000003E-2</v>
      </c>
      <c r="F24" s="226">
        <v>0</v>
      </c>
      <c r="G24" s="226">
        <v>0</v>
      </c>
      <c r="H24" s="226">
        <v>0</v>
      </c>
      <c r="I24" s="226">
        <v>0.25</v>
      </c>
      <c r="J24" s="226">
        <v>0.25</v>
      </c>
      <c r="K24" s="260">
        <v>0.5</v>
      </c>
      <c r="L24" s="224"/>
    </row>
    <row r="25" spans="1:12" ht="13.5" thickBot="1" x14ac:dyDescent="0.25">
      <c r="A25" s="364"/>
      <c r="B25" s="362"/>
      <c r="C25" s="362"/>
      <c r="D25" s="39" t="s">
        <v>55</v>
      </c>
      <c r="E25" s="190">
        <f>'Orçamento '!H106</f>
        <v>14337.95</v>
      </c>
      <c r="F25" s="225">
        <f t="shared" ref="F25" si="8">F24*$E$25</f>
        <v>0</v>
      </c>
      <c r="G25" s="225">
        <f>G24*$E$25</f>
        <v>0</v>
      </c>
      <c r="H25" s="225">
        <f t="shared" ref="H25:K25" si="9">H24*$E$25</f>
        <v>0</v>
      </c>
      <c r="I25" s="225">
        <v>3584.48</v>
      </c>
      <c r="J25" s="225">
        <f t="shared" si="9"/>
        <v>3584.49</v>
      </c>
      <c r="K25" s="259">
        <f t="shared" si="9"/>
        <v>7168.98</v>
      </c>
      <c r="L25" s="224"/>
    </row>
    <row r="26" spans="1:12" x14ac:dyDescent="0.2">
      <c r="A26" s="363">
        <v>10</v>
      </c>
      <c r="B26" s="361"/>
      <c r="C26" s="361" t="str">
        <f>'Orçamento '!C128</f>
        <v>REVESTIMENTOS</v>
      </c>
      <c r="D26" s="36" t="s">
        <v>54</v>
      </c>
      <c r="E26" s="37">
        <f>E27/$E$35</f>
        <v>0.24379999999999999</v>
      </c>
      <c r="F26" s="226">
        <v>0</v>
      </c>
      <c r="G26" s="226">
        <v>0</v>
      </c>
      <c r="H26" s="226">
        <v>0</v>
      </c>
      <c r="I26" s="226">
        <v>0.5</v>
      </c>
      <c r="J26" s="226">
        <v>0.5</v>
      </c>
      <c r="K26" s="260">
        <v>0</v>
      </c>
      <c r="L26" s="224"/>
    </row>
    <row r="27" spans="1:12" ht="13.5" thickBot="1" x14ac:dyDescent="0.25">
      <c r="A27" s="364"/>
      <c r="B27" s="362"/>
      <c r="C27" s="362"/>
      <c r="D27" s="39" t="s">
        <v>55</v>
      </c>
      <c r="E27" s="190">
        <f>'Orçamento '!H128</f>
        <v>110535.79</v>
      </c>
      <c r="F27" s="225">
        <f>F26*$E$27</f>
        <v>0</v>
      </c>
      <c r="G27" s="225">
        <f t="shared" ref="G27:K27" si="10">G26*$E$27</f>
        <v>0</v>
      </c>
      <c r="H27" s="225">
        <f t="shared" si="10"/>
        <v>0</v>
      </c>
      <c r="I27" s="225">
        <v>55267.89</v>
      </c>
      <c r="J27" s="225">
        <f t="shared" si="10"/>
        <v>55267.9</v>
      </c>
      <c r="K27" s="259">
        <f t="shared" si="10"/>
        <v>0</v>
      </c>
      <c r="L27" s="224"/>
    </row>
    <row r="28" spans="1:12" x14ac:dyDescent="0.2">
      <c r="A28" s="363">
        <v>11</v>
      </c>
      <c r="B28" s="361"/>
      <c r="C28" s="361" t="str">
        <f>'Orçamento '!C148</f>
        <v>PINTURA</v>
      </c>
      <c r="D28" s="36" t="s">
        <v>54</v>
      </c>
      <c r="E28" s="37">
        <f>E29/$E$35</f>
        <v>2.6200000000000001E-2</v>
      </c>
      <c r="F28" s="226">
        <v>0</v>
      </c>
      <c r="G28" s="226">
        <v>0</v>
      </c>
      <c r="H28" s="226">
        <v>0</v>
      </c>
      <c r="I28" s="226">
        <v>0</v>
      </c>
      <c r="J28" s="226">
        <v>0</v>
      </c>
      <c r="K28" s="260">
        <v>1</v>
      </c>
      <c r="L28" s="224"/>
    </row>
    <row r="29" spans="1:12" ht="13.5" thickBot="1" x14ac:dyDescent="0.25">
      <c r="A29" s="364"/>
      <c r="B29" s="362"/>
      <c r="C29" s="362"/>
      <c r="D29" s="39" t="s">
        <v>55</v>
      </c>
      <c r="E29" s="190">
        <f>'Orçamento '!H148</f>
        <v>11872.93</v>
      </c>
      <c r="F29" s="225">
        <f>F28*$E$29</f>
        <v>0</v>
      </c>
      <c r="G29" s="225">
        <f t="shared" ref="G29:K29" si="11">G28*$E$29</f>
        <v>0</v>
      </c>
      <c r="H29" s="225">
        <f t="shared" si="11"/>
        <v>0</v>
      </c>
      <c r="I29" s="225">
        <f t="shared" si="11"/>
        <v>0</v>
      </c>
      <c r="J29" s="225">
        <f t="shared" si="11"/>
        <v>0</v>
      </c>
      <c r="K29" s="259">
        <f t="shared" si="11"/>
        <v>11872.93</v>
      </c>
      <c r="L29" s="224"/>
    </row>
    <row r="30" spans="1:12" x14ac:dyDescent="0.2">
      <c r="A30" s="363">
        <v>12</v>
      </c>
      <c r="B30" s="361"/>
      <c r="C30" s="361" t="str">
        <f>'Orçamento '!C154</f>
        <v>LOUÇAS, METAIS E ACESSÓRIOS</v>
      </c>
      <c r="D30" s="36" t="s">
        <v>54</v>
      </c>
      <c r="E30" s="37">
        <f>E31/$E$35</f>
        <v>2.86E-2</v>
      </c>
      <c r="F30" s="226">
        <v>0</v>
      </c>
      <c r="G30" s="226">
        <v>0</v>
      </c>
      <c r="H30" s="226">
        <v>0</v>
      </c>
      <c r="I30" s="226">
        <v>0</v>
      </c>
      <c r="J30" s="226">
        <v>0</v>
      </c>
      <c r="K30" s="260">
        <v>1</v>
      </c>
      <c r="L30" s="224"/>
    </row>
    <row r="31" spans="1:12" ht="13.5" thickBot="1" x14ac:dyDescent="0.25">
      <c r="A31" s="364"/>
      <c r="B31" s="362"/>
      <c r="C31" s="362"/>
      <c r="D31" s="39" t="s">
        <v>55</v>
      </c>
      <c r="E31" s="190">
        <f>'Orçamento '!H154</f>
        <v>12960.55</v>
      </c>
      <c r="F31" s="225">
        <f>F30*$E$31</f>
        <v>0</v>
      </c>
      <c r="G31" s="225">
        <f t="shared" ref="G31:K31" si="12">G30*$E$31</f>
        <v>0</v>
      </c>
      <c r="H31" s="225">
        <f t="shared" si="12"/>
        <v>0</v>
      </c>
      <c r="I31" s="225">
        <f t="shared" si="12"/>
        <v>0</v>
      </c>
      <c r="J31" s="225">
        <f t="shared" si="12"/>
        <v>0</v>
      </c>
      <c r="K31" s="259">
        <f t="shared" si="12"/>
        <v>12960.55</v>
      </c>
      <c r="L31" s="224"/>
    </row>
    <row r="32" spans="1:12" x14ac:dyDescent="0.2">
      <c r="A32" s="363">
        <v>13</v>
      </c>
      <c r="B32" s="361"/>
      <c r="C32" s="361" t="str">
        <f>'Orçamento '!C170</f>
        <v>SERVIÇOS FINAIS</v>
      </c>
      <c r="D32" s="36" t="s">
        <v>54</v>
      </c>
      <c r="E32" s="37">
        <f>E33/$E$35</f>
        <v>4.1999999999999997E-3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257">
        <v>1</v>
      </c>
      <c r="L32" s="224"/>
    </row>
    <row r="33" spans="1:12" ht="13.5" thickBot="1" x14ac:dyDescent="0.25">
      <c r="A33" s="364"/>
      <c r="B33" s="362"/>
      <c r="C33" s="362"/>
      <c r="D33" s="39" t="s">
        <v>55</v>
      </c>
      <c r="E33" s="190">
        <f>'Orçamento '!H170</f>
        <v>1884.37</v>
      </c>
      <c r="F33" s="40">
        <f>F32*$E$33</f>
        <v>0</v>
      </c>
      <c r="G33" s="40">
        <f t="shared" ref="G33:K33" si="13">G32*$E$33</f>
        <v>0</v>
      </c>
      <c r="H33" s="40">
        <f t="shared" si="13"/>
        <v>0</v>
      </c>
      <c r="I33" s="40">
        <f t="shared" si="13"/>
        <v>0</v>
      </c>
      <c r="J33" s="40">
        <f t="shared" si="13"/>
        <v>0</v>
      </c>
      <c r="K33" s="258">
        <f t="shared" si="13"/>
        <v>1884.37</v>
      </c>
      <c r="L33" s="224"/>
    </row>
    <row r="34" spans="1:12" x14ac:dyDescent="0.2">
      <c r="A34" s="353" t="s">
        <v>20</v>
      </c>
      <c r="B34" s="354"/>
      <c r="C34" s="354"/>
      <c r="D34" s="41" t="s">
        <v>54</v>
      </c>
      <c r="E34" s="74">
        <f>E8+E10+E12+E14+E16+E18+E20+E22+E24+E26+E28+E30+E32</f>
        <v>1</v>
      </c>
      <c r="F34" s="195">
        <f t="shared" ref="F34:K34" si="14">F35/$E$35</f>
        <v>0.17416999999999999</v>
      </c>
      <c r="G34" s="195">
        <f t="shared" si="14"/>
        <v>0.14840999999999999</v>
      </c>
      <c r="H34" s="195">
        <f t="shared" si="14"/>
        <v>0.14840999999999999</v>
      </c>
      <c r="I34" s="195">
        <f t="shared" si="14"/>
        <v>0.17477000000000001</v>
      </c>
      <c r="J34" s="195">
        <f t="shared" si="14"/>
        <v>0.17477000000000001</v>
      </c>
      <c r="K34" s="261">
        <f t="shared" si="14"/>
        <v>0.17948</v>
      </c>
      <c r="L34" s="224"/>
    </row>
    <row r="35" spans="1:12" x14ac:dyDescent="0.2">
      <c r="A35" s="355"/>
      <c r="B35" s="356"/>
      <c r="C35" s="356"/>
      <c r="D35" s="42" t="s">
        <v>55</v>
      </c>
      <c r="E35" s="46">
        <f>E9+E11+E13+E15+E17+E19+E21+E23+E25+E27+E29+E31+E33</f>
        <v>453319.36</v>
      </c>
      <c r="F35" s="82">
        <f>TRUNC(SUM(F9+F11+F13+F15+F17+F19+F21+F23+F25+F29+F27+F31+F33),2)</f>
        <v>78954.09</v>
      </c>
      <c r="G35" s="82">
        <f t="shared" ref="G35:K35" si="15">TRUNC(SUM(G9+G11+G13+G15+G17+G19+G21+G23+G25+G29+G27+G31+G33),2)</f>
        <v>67276.38</v>
      </c>
      <c r="H35" s="82">
        <f t="shared" si="15"/>
        <v>67276.37</v>
      </c>
      <c r="I35" s="82">
        <f t="shared" si="15"/>
        <v>79224.66</v>
      </c>
      <c r="J35" s="82">
        <f t="shared" si="15"/>
        <v>79224.679999999993</v>
      </c>
      <c r="K35" s="82">
        <f t="shared" si="15"/>
        <v>81363.179999999993</v>
      </c>
      <c r="L35" s="224"/>
    </row>
    <row r="36" spans="1:12" ht="15.75" thickBot="1" x14ac:dyDescent="0.25">
      <c r="A36" s="357"/>
      <c r="B36" s="358"/>
      <c r="C36" s="358"/>
      <c r="D36" s="359" t="s">
        <v>56</v>
      </c>
      <c r="E36" s="360"/>
      <c r="F36" s="262">
        <f>SUM(F35)</f>
        <v>78954.09</v>
      </c>
      <c r="G36" s="262">
        <f>SUM(G35,F35)</f>
        <v>146230.47</v>
      </c>
      <c r="H36" s="263">
        <f>SUM(F35,G35,H35)</f>
        <v>213506.84</v>
      </c>
      <c r="I36" s="262">
        <f>SUM(F35:I35)</f>
        <v>292731.5</v>
      </c>
      <c r="J36" s="262">
        <f>SUM(F35:J35)</f>
        <v>371956.18</v>
      </c>
      <c r="K36" s="264">
        <f>SUM(F35:K35)</f>
        <v>453319.36</v>
      </c>
      <c r="L36" s="224"/>
    </row>
    <row r="37" spans="1:12" x14ac:dyDescent="0.2">
      <c r="A37" s="341" t="s">
        <v>57</v>
      </c>
      <c r="B37" s="342"/>
      <c r="C37" s="342"/>
      <c r="D37" s="90"/>
      <c r="E37" s="90"/>
      <c r="F37" s="90" t="s">
        <v>60</v>
      </c>
      <c r="G37" s="90"/>
      <c r="H37" s="90"/>
      <c r="I37" s="90"/>
      <c r="J37" s="90"/>
      <c r="K37" s="265"/>
    </row>
    <row r="38" spans="1:12" x14ac:dyDescent="0.2">
      <c r="A38" s="43"/>
      <c r="B38" s="266"/>
      <c r="C38" s="266"/>
      <c r="K38" s="205"/>
    </row>
    <row r="39" spans="1:12" x14ac:dyDescent="0.2">
      <c r="A39" s="43"/>
      <c r="B39" s="266"/>
      <c r="C39" s="266"/>
      <c r="K39" s="205"/>
    </row>
    <row r="40" spans="1:12" x14ac:dyDescent="0.2">
      <c r="A40" s="367"/>
      <c r="B40" s="368"/>
      <c r="C40" s="368"/>
      <c r="K40" s="205"/>
    </row>
    <row r="41" spans="1:12" x14ac:dyDescent="0.2">
      <c r="A41" s="43"/>
      <c r="B41" s="266"/>
      <c r="F41" s="191"/>
      <c r="G41" s="191"/>
      <c r="K41" s="205"/>
    </row>
    <row r="42" spans="1:12" ht="36" customHeight="1" x14ac:dyDescent="0.2">
      <c r="A42" s="198"/>
      <c r="B42" s="376" t="s">
        <v>145</v>
      </c>
      <c r="C42" s="376"/>
      <c r="D42" s="376"/>
      <c r="F42" s="371" t="s">
        <v>100</v>
      </c>
      <c r="G42" s="371"/>
      <c r="H42" s="371"/>
      <c r="K42" s="205"/>
    </row>
    <row r="43" spans="1:12" ht="15" customHeight="1" x14ac:dyDescent="0.2">
      <c r="A43" s="367"/>
      <c r="B43" s="368"/>
      <c r="C43" s="368"/>
      <c r="K43" s="205"/>
    </row>
    <row r="44" spans="1:12" ht="13.5" thickBot="1" x14ac:dyDescent="0.25">
      <c r="A44" s="44"/>
      <c r="B44" s="45"/>
      <c r="C44" s="45"/>
      <c r="D44" s="23"/>
      <c r="E44" s="23"/>
      <c r="F44" s="23"/>
      <c r="G44" s="23"/>
      <c r="H44" s="23"/>
      <c r="I44" s="23"/>
      <c r="J44" s="23"/>
      <c r="K44" s="206"/>
    </row>
  </sheetData>
  <mergeCells count="40">
    <mergeCell ref="A4:D4"/>
    <mergeCell ref="F42:H42"/>
    <mergeCell ref="A5:D5"/>
    <mergeCell ref="A6:D6"/>
    <mergeCell ref="C18:C19"/>
    <mergeCell ref="C20:C21"/>
    <mergeCell ref="B42:D42"/>
    <mergeCell ref="A22:B23"/>
    <mergeCell ref="C22:C23"/>
    <mergeCell ref="A37:C37"/>
    <mergeCell ref="A24:B25"/>
    <mergeCell ref="C24:C25"/>
    <mergeCell ref="A10:B11"/>
    <mergeCell ref="C10:C11"/>
    <mergeCell ref="A7:B7"/>
    <mergeCell ref="A8:B9"/>
    <mergeCell ref="A43:C43"/>
    <mergeCell ref="A28:B29"/>
    <mergeCell ref="C28:C29"/>
    <mergeCell ref="A40:C40"/>
    <mergeCell ref="A30:B31"/>
    <mergeCell ref="C30:C31"/>
    <mergeCell ref="A32:B33"/>
    <mergeCell ref="C32:C33"/>
    <mergeCell ref="E5:J5"/>
    <mergeCell ref="E6:K6"/>
    <mergeCell ref="A1:K1"/>
    <mergeCell ref="A34:C36"/>
    <mergeCell ref="D36:E36"/>
    <mergeCell ref="C8:C9"/>
    <mergeCell ref="A26:B27"/>
    <mergeCell ref="C26:C27"/>
    <mergeCell ref="A16:B17"/>
    <mergeCell ref="C16:C17"/>
    <mergeCell ref="A12:B13"/>
    <mergeCell ref="C12:C13"/>
    <mergeCell ref="A14:B15"/>
    <mergeCell ref="A20:B21"/>
    <mergeCell ref="C14:C15"/>
    <mergeCell ref="A18:B19"/>
  </mergeCells>
  <phoneticPr fontId="12" type="noConversion"/>
  <pageMargins left="0.7" right="0.7" top="0.75" bottom="0.75" header="0.3" footer="0.3"/>
  <pageSetup paperSize="9" scale="80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3073" r:id="rId4">
          <objectPr defaultSize="0" autoPict="0" r:id="rId5">
            <anchor moveWithCells="1">
              <from>
                <xdr:col>2</xdr:col>
                <xdr:colOff>171450</xdr:colOff>
                <xdr:row>0</xdr:row>
                <xdr:rowOff>66675</xdr:rowOff>
              </from>
              <to>
                <xdr:col>2</xdr:col>
                <xdr:colOff>1047750</xdr:colOff>
                <xdr:row>0</xdr:row>
                <xdr:rowOff>781050</xdr:rowOff>
              </to>
            </anchor>
          </objectPr>
        </oleObject>
      </mc:Choice>
      <mc:Fallback>
        <oleObject progId="Word.Picture.8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D4A0A-1ADA-42AC-B928-590FA84584D6}">
  <sheetPr>
    <pageSetUpPr fitToPage="1"/>
  </sheetPr>
  <dimension ref="A1:L32"/>
  <sheetViews>
    <sheetView showGridLines="0" view="pageBreakPreview" zoomScale="60" zoomScaleNormal="100" workbookViewId="0">
      <selection activeCell="AD43" sqref="AD43"/>
    </sheetView>
  </sheetViews>
  <sheetFormatPr defaultRowHeight="12.75" x14ac:dyDescent="0.2"/>
  <sheetData>
    <row r="1" spans="1:12" ht="20.45" customHeight="1" x14ac:dyDescent="0.2">
      <c r="A1" s="383"/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5"/>
    </row>
    <row r="2" spans="1:12" ht="20.45" customHeight="1" x14ac:dyDescent="0.2">
      <c r="A2" s="386"/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8"/>
    </row>
    <row r="3" spans="1:12" ht="20.45" customHeight="1" thickBot="1" x14ac:dyDescent="0.25">
      <c r="A3" s="389"/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1"/>
    </row>
    <row r="4" spans="1:12" ht="18.75" thickBot="1" x14ac:dyDescent="0.25">
      <c r="A4" s="392" t="s">
        <v>91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4"/>
    </row>
    <row r="5" spans="1:12" ht="16.5" thickTop="1" x14ac:dyDescent="0.2">
      <c r="A5" s="398" t="s">
        <v>59</v>
      </c>
      <c r="B5" s="399"/>
      <c r="C5" s="399"/>
      <c r="D5" s="399"/>
      <c r="E5" s="399"/>
      <c r="F5" s="399"/>
      <c r="G5" s="399"/>
      <c r="H5" s="399"/>
      <c r="I5" s="399"/>
      <c r="J5" s="400"/>
      <c r="K5" s="403" t="s">
        <v>97</v>
      </c>
      <c r="L5" s="404"/>
    </row>
    <row r="6" spans="1:12" ht="18" customHeight="1" x14ac:dyDescent="0.2">
      <c r="A6" s="405" t="s">
        <v>107</v>
      </c>
      <c r="B6" s="406"/>
      <c r="C6" s="406"/>
      <c r="D6" s="406"/>
      <c r="E6" s="406"/>
      <c r="F6" s="406"/>
      <c r="G6" s="406"/>
      <c r="H6" s="406"/>
      <c r="I6" s="406"/>
      <c r="J6" s="406"/>
      <c r="K6" s="401">
        <f ca="1">TODAY()</f>
        <v>45986</v>
      </c>
      <c r="L6" s="402"/>
    </row>
    <row r="7" spans="1:12" ht="18" customHeight="1" thickBot="1" x14ac:dyDescent="0.25">
      <c r="A7" s="395" t="s">
        <v>108</v>
      </c>
      <c r="B7" s="396"/>
      <c r="C7" s="396"/>
      <c r="D7" s="396"/>
      <c r="E7" s="396"/>
      <c r="F7" s="396"/>
      <c r="G7" s="396"/>
      <c r="H7" s="396"/>
      <c r="I7" s="396"/>
      <c r="J7" s="396"/>
      <c r="K7" s="396"/>
      <c r="L7" s="397"/>
    </row>
    <row r="8" spans="1:12" ht="12" customHeight="1" x14ac:dyDescent="0.2">
      <c r="A8" s="47"/>
      <c r="B8" s="128"/>
      <c r="C8" s="128"/>
      <c r="D8" s="128"/>
      <c r="E8" s="128"/>
      <c r="F8" s="128"/>
      <c r="G8" s="128"/>
      <c r="H8" s="128"/>
      <c r="I8" s="129"/>
      <c r="J8" s="129"/>
      <c r="K8" s="128"/>
      <c r="L8" s="48"/>
    </row>
    <row r="9" spans="1:12" ht="34.5" customHeight="1" x14ac:dyDescent="0.2">
      <c r="A9" s="49" t="s">
        <v>5</v>
      </c>
      <c r="B9" s="409" t="s">
        <v>7</v>
      </c>
      <c r="C9" s="410"/>
      <c r="D9" s="410"/>
      <c r="E9" s="50" t="s">
        <v>61</v>
      </c>
      <c r="F9" s="130"/>
      <c r="G9" s="411" t="s">
        <v>62</v>
      </c>
      <c r="H9" s="412"/>
      <c r="I9" s="412"/>
      <c r="J9" s="412"/>
      <c r="K9" s="412"/>
      <c r="L9" s="413"/>
    </row>
    <row r="10" spans="1:12" ht="20.25" x14ac:dyDescent="0.25">
      <c r="A10" s="51" t="s">
        <v>13</v>
      </c>
      <c r="B10" s="416" t="s">
        <v>63</v>
      </c>
      <c r="C10" s="417"/>
      <c r="D10" s="417"/>
      <c r="E10" s="52">
        <f>SUM(E11:E14)</f>
        <v>8.6300000000000008</v>
      </c>
      <c r="F10" s="130"/>
      <c r="G10" s="53" t="s">
        <v>64</v>
      </c>
      <c r="H10" s="54"/>
      <c r="I10" s="55"/>
      <c r="J10" s="56" t="s">
        <v>65</v>
      </c>
      <c r="K10" s="56" t="s">
        <v>66</v>
      </c>
      <c r="L10" s="57" t="s">
        <v>67</v>
      </c>
    </row>
    <row r="11" spans="1:12" ht="20.25" x14ac:dyDescent="0.2">
      <c r="A11" s="58" t="s">
        <v>14</v>
      </c>
      <c r="B11" s="414" t="s">
        <v>68</v>
      </c>
      <c r="C11" s="415"/>
      <c r="D11" s="415"/>
      <c r="E11" s="59">
        <v>5.5</v>
      </c>
      <c r="F11" s="130"/>
      <c r="G11" s="53" t="s">
        <v>68</v>
      </c>
      <c r="H11" s="54"/>
      <c r="I11" s="55"/>
      <c r="J11" s="59">
        <v>3</v>
      </c>
      <c r="K11" s="59">
        <v>5.5</v>
      </c>
      <c r="L11" s="60">
        <v>5.5</v>
      </c>
    </row>
    <row r="12" spans="1:12" ht="20.25" x14ac:dyDescent="0.2">
      <c r="A12" s="58" t="s">
        <v>40</v>
      </c>
      <c r="B12" s="414" t="s">
        <v>69</v>
      </c>
      <c r="C12" s="415"/>
      <c r="D12" s="415"/>
      <c r="E12" s="59">
        <v>1</v>
      </c>
      <c r="F12" s="130"/>
      <c r="G12" s="53" t="s">
        <v>70</v>
      </c>
      <c r="H12" s="54"/>
      <c r="I12" s="55"/>
      <c r="J12" s="80">
        <v>0.8</v>
      </c>
      <c r="K12" s="59">
        <v>0.8</v>
      </c>
      <c r="L12" s="60">
        <v>1</v>
      </c>
    </row>
    <row r="13" spans="1:12" ht="20.25" x14ac:dyDescent="0.2">
      <c r="A13" s="58" t="s">
        <v>41</v>
      </c>
      <c r="B13" s="414" t="s">
        <v>71</v>
      </c>
      <c r="C13" s="415"/>
      <c r="D13" s="415"/>
      <c r="E13" s="59">
        <v>1.27</v>
      </c>
      <c r="F13" s="130"/>
      <c r="G13" s="53" t="s">
        <v>72</v>
      </c>
      <c r="H13" s="54"/>
      <c r="I13" s="55"/>
      <c r="J13" s="80">
        <v>0.97</v>
      </c>
      <c r="K13" s="59">
        <v>1.27</v>
      </c>
      <c r="L13" s="60">
        <v>1.27</v>
      </c>
    </row>
    <row r="14" spans="1:12" ht="20.25" x14ac:dyDescent="0.2">
      <c r="A14" s="58" t="s">
        <v>42</v>
      </c>
      <c r="B14" s="414" t="s">
        <v>73</v>
      </c>
      <c r="C14" s="415"/>
      <c r="D14" s="415"/>
      <c r="E14" s="59">
        <v>0.86</v>
      </c>
      <c r="F14" s="130"/>
      <c r="G14" s="53" t="s">
        <v>74</v>
      </c>
      <c r="H14" s="54"/>
      <c r="I14" s="55"/>
      <c r="J14" s="59">
        <v>0.59</v>
      </c>
      <c r="K14" s="59">
        <v>1.23</v>
      </c>
      <c r="L14" s="60">
        <v>1.39</v>
      </c>
    </row>
    <row r="15" spans="1:12" ht="20.25" x14ac:dyDescent="0.25">
      <c r="A15" s="51" t="s">
        <v>15</v>
      </c>
      <c r="B15" s="416" t="s">
        <v>75</v>
      </c>
      <c r="C15" s="417"/>
      <c r="D15" s="417"/>
      <c r="E15" s="52">
        <f>SUM(E16:E19)</f>
        <v>6.15</v>
      </c>
      <c r="F15" s="130"/>
      <c r="G15" s="53" t="s">
        <v>76</v>
      </c>
      <c r="H15" s="54"/>
      <c r="I15" s="55"/>
      <c r="J15" s="59">
        <v>6.16</v>
      </c>
      <c r="K15" s="59">
        <v>7.4</v>
      </c>
      <c r="L15" s="60">
        <v>8.9600000000000009</v>
      </c>
    </row>
    <row r="16" spans="1:12" ht="20.25" x14ac:dyDescent="0.2">
      <c r="A16" s="58" t="s">
        <v>16</v>
      </c>
      <c r="B16" s="414" t="s">
        <v>77</v>
      </c>
      <c r="C16" s="415"/>
      <c r="D16" s="415"/>
      <c r="E16" s="59">
        <v>3</v>
      </c>
      <c r="F16" s="130"/>
      <c r="G16" s="53" t="s">
        <v>77</v>
      </c>
      <c r="H16" s="54"/>
      <c r="I16" s="55"/>
      <c r="J16" s="59">
        <v>3</v>
      </c>
      <c r="K16" s="59">
        <v>3</v>
      </c>
      <c r="L16" s="60">
        <v>3</v>
      </c>
    </row>
    <row r="17" spans="1:12" ht="20.25" x14ac:dyDescent="0.2">
      <c r="A17" s="58" t="s">
        <v>17</v>
      </c>
      <c r="B17" s="414" t="s">
        <v>78</v>
      </c>
      <c r="C17" s="415"/>
      <c r="D17" s="415"/>
      <c r="E17" s="59">
        <v>0.65</v>
      </c>
      <c r="F17" s="130"/>
      <c r="G17" s="53" t="s">
        <v>79</v>
      </c>
      <c r="H17" s="54"/>
      <c r="I17" s="55"/>
      <c r="J17" s="59">
        <v>0.65</v>
      </c>
      <c r="K17" s="59">
        <v>0.65</v>
      </c>
      <c r="L17" s="60">
        <v>0.65</v>
      </c>
    </row>
    <row r="18" spans="1:12" ht="20.25" x14ac:dyDescent="0.2">
      <c r="A18" s="58" t="s">
        <v>43</v>
      </c>
      <c r="B18" s="414" t="s">
        <v>80</v>
      </c>
      <c r="C18" s="415"/>
      <c r="D18" s="415"/>
      <c r="E18" s="59">
        <v>2.5</v>
      </c>
      <c r="F18" s="130"/>
      <c r="G18" s="53" t="s">
        <v>80</v>
      </c>
      <c r="H18" s="54"/>
      <c r="I18" s="55"/>
      <c r="J18" s="59">
        <v>1</v>
      </c>
      <c r="K18" s="59">
        <v>2</v>
      </c>
      <c r="L18" s="60">
        <v>3</v>
      </c>
    </row>
    <row r="19" spans="1:12" ht="19.149999999999999" customHeight="1" x14ac:dyDescent="0.2">
      <c r="A19" s="58" t="s">
        <v>44</v>
      </c>
      <c r="B19" s="414" t="s">
        <v>92</v>
      </c>
      <c r="C19" s="415"/>
      <c r="D19" s="415"/>
      <c r="E19" s="59">
        <v>0</v>
      </c>
      <c r="F19" s="130"/>
      <c r="G19" s="131" t="s">
        <v>82</v>
      </c>
      <c r="H19" s="132"/>
      <c r="I19" s="133"/>
      <c r="J19" s="133"/>
      <c r="K19" s="132"/>
      <c r="L19" s="61"/>
    </row>
    <row r="20" spans="1:12" ht="19.149999999999999" customHeight="1" x14ac:dyDescent="0.25">
      <c r="A20" s="51" t="s">
        <v>18</v>
      </c>
      <c r="B20" s="416" t="s">
        <v>81</v>
      </c>
      <c r="C20" s="417"/>
      <c r="D20" s="417"/>
      <c r="E20" s="52">
        <f>E21</f>
        <v>7.5</v>
      </c>
      <c r="F20" s="130"/>
      <c r="G20" s="131" t="s">
        <v>84</v>
      </c>
      <c r="H20" s="132"/>
      <c r="I20" s="133"/>
      <c r="J20" s="133"/>
      <c r="K20" s="132"/>
      <c r="L20" s="62"/>
    </row>
    <row r="21" spans="1:12" ht="19.149999999999999" customHeight="1" x14ac:dyDescent="0.2">
      <c r="A21" s="58" t="s">
        <v>19</v>
      </c>
      <c r="B21" s="414" t="s">
        <v>83</v>
      </c>
      <c r="C21" s="415"/>
      <c r="D21" s="415"/>
      <c r="E21" s="59">
        <v>7.5</v>
      </c>
      <c r="F21" s="130"/>
      <c r="G21" s="131" t="s">
        <v>86</v>
      </c>
      <c r="H21" s="132"/>
      <c r="I21" s="133"/>
      <c r="J21" s="133"/>
      <c r="K21" s="132"/>
      <c r="L21" s="63"/>
    </row>
    <row r="22" spans="1:12" ht="19.149999999999999" customHeight="1" x14ac:dyDescent="0.25">
      <c r="A22" s="64" t="s">
        <v>85</v>
      </c>
      <c r="B22" s="65"/>
      <c r="C22" s="65"/>
      <c r="D22" s="65"/>
      <c r="E22" s="66">
        <f>((1+(E11+E12+E13)/100)*(1+E14/100)*(1+E20/100)/(1-E15/100)-1)*100</f>
        <v>24.51</v>
      </c>
      <c r="F22" s="130"/>
      <c r="G22" s="131" t="s">
        <v>87</v>
      </c>
      <c r="H22" s="132"/>
      <c r="I22" s="133"/>
      <c r="J22" s="133"/>
      <c r="K22" s="132"/>
      <c r="L22" s="67"/>
    </row>
    <row r="23" spans="1:12" ht="19.149999999999999" customHeight="1" x14ac:dyDescent="0.2">
      <c r="A23" s="68"/>
      <c r="B23" s="123"/>
      <c r="C23" s="123"/>
      <c r="D23" s="123"/>
      <c r="E23" s="123"/>
      <c r="F23" s="124"/>
      <c r="G23" s="131" t="s">
        <v>88</v>
      </c>
      <c r="H23" s="134"/>
      <c r="I23" s="133"/>
      <c r="J23" s="133"/>
      <c r="K23" s="132"/>
      <c r="L23" s="62"/>
    </row>
    <row r="24" spans="1:12" ht="19.149999999999999" customHeight="1" x14ac:dyDescent="0.2">
      <c r="A24" s="20"/>
      <c r="D24" s="123"/>
      <c r="E24" s="123"/>
      <c r="F24" s="124"/>
      <c r="G24" s="131" t="s">
        <v>89</v>
      </c>
      <c r="H24" s="134"/>
      <c r="I24" s="133"/>
      <c r="J24" s="133"/>
      <c r="K24" s="132"/>
      <c r="L24" s="62"/>
    </row>
    <row r="25" spans="1:12" ht="19.149999999999999" customHeight="1" x14ac:dyDescent="0.25">
      <c r="A25" s="69"/>
      <c r="B25" s="125"/>
      <c r="C25" s="125"/>
      <c r="D25" s="125"/>
      <c r="E25" s="125"/>
      <c r="F25" s="126"/>
      <c r="G25" s="131" t="s">
        <v>90</v>
      </c>
      <c r="H25" s="134"/>
      <c r="I25" s="133"/>
      <c r="J25" s="133"/>
      <c r="K25" s="132"/>
      <c r="L25" s="62"/>
    </row>
    <row r="26" spans="1:12" ht="25.15" customHeight="1" x14ac:dyDescent="0.25">
      <c r="A26" s="69"/>
      <c r="B26" s="125"/>
      <c r="C26" s="125"/>
      <c r="D26" s="125"/>
      <c r="E26" s="125"/>
      <c r="F26" s="126"/>
      <c r="H26" s="134"/>
      <c r="I26" s="133"/>
      <c r="J26" s="133"/>
      <c r="K26" s="132"/>
      <c r="L26" s="62"/>
    </row>
    <row r="27" spans="1:12" ht="15" x14ac:dyDescent="0.25">
      <c r="A27" s="379" t="s">
        <v>57</v>
      </c>
      <c r="B27" s="380"/>
      <c r="C27" s="380"/>
      <c r="D27" s="125"/>
      <c r="E27" s="125"/>
      <c r="F27" s="126"/>
      <c r="G27" s="380" t="s">
        <v>60</v>
      </c>
      <c r="H27" s="380"/>
      <c r="I27" s="380"/>
      <c r="J27" s="133"/>
      <c r="K27" s="132"/>
      <c r="L27" s="62"/>
    </row>
    <row r="28" spans="1:12" ht="16.149999999999999" customHeight="1" x14ac:dyDescent="0.25">
      <c r="A28" s="69"/>
      <c r="B28" s="125"/>
      <c r="C28" s="125"/>
      <c r="D28" s="125"/>
      <c r="E28" s="125"/>
      <c r="F28" s="126"/>
      <c r="G28" s="132"/>
      <c r="H28" s="134"/>
      <c r="I28" s="133"/>
      <c r="J28" s="133"/>
      <c r="K28" s="132"/>
      <c r="L28" s="62"/>
    </row>
    <row r="29" spans="1:12" ht="16.149999999999999" customHeight="1" x14ac:dyDescent="0.2">
      <c r="A29" s="20"/>
      <c r="B29" s="83"/>
      <c r="C29" s="83"/>
      <c r="D29" s="83"/>
      <c r="E29" s="83"/>
      <c r="F29" s="127"/>
      <c r="G29" s="132"/>
      <c r="H29" s="134"/>
      <c r="I29" s="133"/>
      <c r="J29" s="133"/>
      <c r="K29" s="132"/>
      <c r="L29" s="62"/>
    </row>
    <row r="30" spans="1:12" ht="16.149999999999999" customHeight="1" x14ac:dyDescent="0.25">
      <c r="A30" s="84"/>
      <c r="B30" s="83"/>
      <c r="C30" s="83"/>
      <c r="D30" s="83"/>
      <c r="E30" s="83"/>
      <c r="F30" s="127"/>
      <c r="G30" s="125"/>
      <c r="H30" s="134"/>
      <c r="I30" s="133"/>
      <c r="J30" s="133"/>
      <c r="K30" s="132"/>
      <c r="L30" s="62"/>
    </row>
    <row r="31" spans="1:12" ht="15" customHeight="1" x14ac:dyDescent="0.2">
      <c r="A31" s="192" t="s">
        <v>145</v>
      </c>
      <c r="B31" s="192"/>
      <c r="C31" s="192"/>
      <c r="D31" s="192"/>
      <c r="E31" s="192"/>
      <c r="F31" s="192"/>
      <c r="G31" s="407" t="s">
        <v>101</v>
      </c>
      <c r="H31" s="407"/>
      <c r="I31" s="407"/>
      <c r="J31" s="407"/>
      <c r="K31" s="407"/>
      <c r="L31" s="408"/>
    </row>
    <row r="32" spans="1:12" ht="13.9" customHeight="1" thickBot="1" x14ac:dyDescent="0.25">
      <c r="A32" s="381"/>
      <c r="B32" s="382"/>
      <c r="C32" s="382"/>
      <c r="D32" s="70"/>
      <c r="E32" s="71"/>
      <c r="F32" s="85"/>
      <c r="G32" s="85"/>
      <c r="H32" s="85"/>
      <c r="I32" s="85"/>
      <c r="J32" s="85"/>
      <c r="K32" s="85"/>
      <c r="L32" s="86"/>
    </row>
  </sheetData>
  <mergeCells count="25">
    <mergeCell ref="B17:D17"/>
    <mergeCell ref="B18:D18"/>
    <mergeCell ref="B19:D19"/>
    <mergeCell ref="B20:D20"/>
    <mergeCell ref="B12:D12"/>
    <mergeCell ref="B13:D13"/>
    <mergeCell ref="B14:D14"/>
    <mergeCell ref="B15:D15"/>
    <mergeCell ref="B16:D16"/>
    <mergeCell ref="A27:C27"/>
    <mergeCell ref="A32:C32"/>
    <mergeCell ref="A1:L3"/>
    <mergeCell ref="A4:L4"/>
    <mergeCell ref="A7:L7"/>
    <mergeCell ref="A5:J5"/>
    <mergeCell ref="K6:L6"/>
    <mergeCell ref="K5:L5"/>
    <mergeCell ref="A6:J6"/>
    <mergeCell ref="G27:I27"/>
    <mergeCell ref="G31:L31"/>
    <mergeCell ref="B9:D9"/>
    <mergeCell ref="G9:L9"/>
    <mergeCell ref="B21:D21"/>
    <mergeCell ref="B10:D10"/>
    <mergeCell ref="B11:D11"/>
  </mergeCells>
  <pageMargins left="0.7" right="0.7" top="0.75" bottom="0.75" header="0.3" footer="0.3"/>
  <pageSetup paperSize="9"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8E9B0-973D-48F0-9818-8ABF8C3ADB59}">
  <sheetPr>
    <pageSetUpPr fitToPage="1"/>
  </sheetPr>
  <dimension ref="B1:J52"/>
  <sheetViews>
    <sheetView topLeftCell="A25" zoomScaleNormal="100" workbookViewId="0">
      <selection activeCell="J26" sqref="J26"/>
    </sheetView>
  </sheetViews>
  <sheetFormatPr defaultRowHeight="12.75" x14ac:dyDescent="0.2"/>
  <cols>
    <col min="2" max="2" width="12" customWidth="1"/>
    <col min="3" max="3" width="14.42578125" customWidth="1"/>
    <col min="4" max="4" width="66.28515625" customWidth="1"/>
    <col min="6" max="6" width="11.85546875" customWidth="1"/>
    <col min="7" max="7" width="14.42578125" customWidth="1"/>
    <col min="8" max="8" width="15.28515625" bestFit="1" customWidth="1"/>
  </cols>
  <sheetData>
    <row r="1" spans="2:8" ht="13.5" thickBot="1" x14ac:dyDescent="0.25">
      <c r="C1" s="89"/>
      <c r="D1" s="89"/>
      <c r="E1" s="90"/>
      <c r="F1" s="90"/>
      <c r="G1" s="90"/>
    </row>
    <row r="2" spans="2:8" ht="26.25" customHeight="1" x14ac:dyDescent="0.2">
      <c r="B2" s="278"/>
      <c r="C2" s="279"/>
      <c r="D2" s="279"/>
      <c r="E2" s="279"/>
      <c r="F2" s="279"/>
      <c r="G2" s="279"/>
      <c r="H2" s="280"/>
    </row>
    <row r="3" spans="2:8" x14ac:dyDescent="0.2">
      <c r="B3" s="419"/>
      <c r="C3" s="420"/>
      <c r="D3" s="420"/>
      <c r="E3" s="420"/>
      <c r="F3" s="420"/>
      <c r="G3" s="420"/>
      <c r="H3" s="421"/>
    </row>
    <row r="4" spans="2:8" x14ac:dyDescent="0.2">
      <c r="B4" s="419"/>
      <c r="C4" s="420"/>
      <c r="D4" s="420"/>
      <c r="E4" s="420"/>
      <c r="F4" s="420"/>
      <c r="G4" s="420"/>
      <c r="H4" s="421"/>
    </row>
    <row r="5" spans="2:8" x14ac:dyDescent="0.2">
      <c r="B5" s="419"/>
      <c r="C5" s="420"/>
      <c r="D5" s="420"/>
      <c r="E5" s="420"/>
      <c r="F5" s="420"/>
      <c r="G5" s="420"/>
      <c r="H5" s="421"/>
    </row>
    <row r="6" spans="2:8" ht="13.5" thickBot="1" x14ac:dyDescent="0.25">
      <c r="B6" s="422"/>
      <c r="C6" s="423"/>
      <c r="D6" s="423"/>
      <c r="E6" s="423"/>
      <c r="F6" s="423"/>
      <c r="G6" s="423"/>
      <c r="H6" s="424"/>
    </row>
    <row r="7" spans="2:8" x14ac:dyDescent="0.2">
      <c r="B7" s="431" t="s">
        <v>45</v>
      </c>
      <c r="C7" s="432"/>
      <c r="D7" s="432"/>
      <c r="E7" s="432"/>
      <c r="F7" s="433"/>
      <c r="H7" s="251" t="s">
        <v>440</v>
      </c>
    </row>
    <row r="8" spans="2:8" ht="12.75" customHeight="1" x14ac:dyDescent="0.2">
      <c r="B8" s="294" t="s">
        <v>318</v>
      </c>
      <c r="C8" s="295"/>
      <c r="D8" s="295"/>
      <c r="E8" s="428"/>
      <c r="F8" s="228"/>
      <c r="G8" s="229" t="s">
        <v>49</v>
      </c>
      <c r="H8" s="230">
        <f ca="1">TODAY()</f>
        <v>45986</v>
      </c>
    </row>
    <row r="9" spans="2:8" x14ac:dyDescent="0.2">
      <c r="B9" s="281" t="s">
        <v>319</v>
      </c>
      <c r="C9" s="282"/>
      <c r="D9" s="282"/>
      <c r="E9" s="283"/>
      <c r="F9" s="229" t="s">
        <v>1</v>
      </c>
      <c r="G9" s="228"/>
      <c r="H9" s="229"/>
    </row>
    <row r="10" spans="2:8" ht="12.75" customHeight="1" x14ac:dyDescent="0.2">
      <c r="B10" s="291" t="s">
        <v>325</v>
      </c>
      <c r="C10" s="292"/>
      <c r="D10" s="292"/>
      <c r="E10" s="293"/>
      <c r="F10" s="228"/>
      <c r="G10" s="231" t="s">
        <v>35</v>
      </c>
      <c r="H10" s="232" t="s">
        <v>4</v>
      </c>
    </row>
    <row r="11" spans="2:8" ht="24.75" customHeight="1" thickBot="1" x14ac:dyDescent="0.25">
      <c r="B11" s="429" t="s">
        <v>218</v>
      </c>
      <c r="C11" s="430"/>
      <c r="D11" s="233" t="s">
        <v>36</v>
      </c>
      <c r="E11" s="234">
        <v>0.05</v>
      </c>
      <c r="F11" s="217"/>
      <c r="G11" s="235" t="s">
        <v>37</v>
      </c>
      <c r="H11" s="236">
        <v>0.24510000000000001</v>
      </c>
    </row>
    <row r="12" spans="2:8" ht="13.5" customHeight="1" x14ac:dyDescent="0.2">
      <c r="B12" s="434" t="s">
        <v>317</v>
      </c>
      <c r="C12" s="435"/>
      <c r="D12" s="435"/>
      <c r="E12" s="435"/>
      <c r="F12" s="435"/>
      <c r="G12" s="435"/>
      <c r="H12" s="436"/>
    </row>
    <row r="13" spans="2:8" ht="13.5" customHeight="1" thickBot="1" x14ac:dyDescent="0.25">
      <c r="B13" s="437"/>
      <c r="C13" s="438"/>
      <c r="D13" s="438"/>
      <c r="E13" s="438"/>
      <c r="F13" s="438"/>
      <c r="G13" s="438"/>
      <c r="H13" s="439"/>
    </row>
    <row r="14" spans="2:8" ht="53.25" thickBot="1" x14ac:dyDescent="0.25">
      <c r="B14" s="199" t="s">
        <v>5</v>
      </c>
      <c r="C14" s="200" t="s">
        <v>6</v>
      </c>
      <c r="D14" s="201" t="s">
        <v>7</v>
      </c>
      <c r="E14" s="200" t="s">
        <v>8</v>
      </c>
      <c r="F14" s="201" t="s">
        <v>9</v>
      </c>
      <c r="G14" s="202" t="s">
        <v>10</v>
      </c>
      <c r="H14" s="202" t="s">
        <v>446</v>
      </c>
    </row>
    <row r="15" spans="2:8" ht="15" x14ac:dyDescent="0.2">
      <c r="B15" s="7">
        <v>10.5</v>
      </c>
      <c r="C15" s="7" t="s">
        <v>304</v>
      </c>
      <c r="D15" s="10" t="s">
        <v>303</v>
      </c>
      <c r="E15" s="8"/>
      <c r="F15" s="8"/>
      <c r="G15" s="237" t="s">
        <v>466</v>
      </c>
      <c r="H15" s="268">
        <f>SUM(H16:H18)</f>
        <v>6290</v>
      </c>
    </row>
    <row r="16" spans="2:8" x14ac:dyDescent="0.2">
      <c r="B16" s="87"/>
      <c r="C16" s="87"/>
      <c r="D16" s="141" t="s">
        <v>323</v>
      </c>
      <c r="E16" s="87" t="s">
        <v>8</v>
      </c>
      <c r="F16" s="196">
        <v>45</v>
      </c>
      <c r="G16" s="203">
        <v>78</v>
      </c>
      <c r="H16" s="203">
        <f>F16*G16</f>
        <v>3510</v>
      </c>
    </row>
    <row r="17" spans="2:8" x14ac:dyDescent="0.2">
      <c r="B17" s="87"/>
      <c r="C17" s="87"/>
      <c r="D17" s="141" t="s">
        <v>305</v>
      </c>
      <c r="E17" s="87" t="s">
        <v>8</v>
      </c>
      <c r="F17" s="196">
        <v>4</v>
      </c>
      <c r="G17" s="203">
        <v>290</v>
      </c>
      <c r="H17" s="203">
        <f t="shared" ref="H17:H18" si="0">F17*G17</f>
        <v>1160</v>
      </c>
    </row>
    <row r="18" spans="2:8" ht="15.75" x14ac:dyDescent="0.2">
      <c r="B18" s="87"/>
      <c r="C18" s="142"/>
      <c r="D18" s="140" t="s">
        <v>306</v>
      </c>
      <c r="E18" s="87" t="s">
        <v>8</v>
      </c>
      <c r="F18" s="196">
        <v>3</v>
      </c>
      <c r="G18" s="203">
        <v>540</v>
      </c>
      <c r="H18" s="203">
        <f t="shared" si="0"/>
        <v>1620</v>
      </c>
    </row>
    <row r="19" spans="2:8" x14ac:dyDescent="0.2">
      <c r="B19" s="7">
        <v>10.6</v>
      </c>
      <c r="C19" s="7" t="s">
        <v>307</v>
      </c>
      <c r="D19" s="10" t="s">
        <v>308</v>
      </c>
      <c r="E19" s="8"/>
      <c r="F19" s="8"/>
      <c r="G19" s="237" t="s">
        <v>466</v>
      </c>
      <c r="H19" s="267">
        <f>H20</f>
        <v>1200</v>
      </c>
    </row>
    <row r="20" spans="2:8" x14ac:dyDescent="0.2">
      <c r="B20" s="87"/>
      <c r="C20" s="87"/>
      <c r="D20" s="141" t="s">
        <v>308</v>
      </c>
      <c r="E20" s="204" t="s">
        <v>8</v>
      </c>
      <c r="F20" s="196">
        <v>1</v>
      </c>
      <c r="G20" s="203">
        <v>1200</v>
      </c>
      <c r="H20" s="203">
        <f>F20*G20</f>
        <v>1200</v>
      </c>
    </row>
    <row r="21" spans="2:8" x14ac:dyDescent="0.2">
      <c r="B21" s="79"/>
      <c r="C21" s="87"/>
      <c r="D21" s="141"/>
      <c r="E21" s="87"/>
      <c r="F21" s="196"/>
      <c r="G21" s="203"/>
      <c r="H21" s="203"/>
    </row>
    <row r="22" spans="2:8" ht="15.75" x14ac:dyDescent="0.2">
      <c r="B22" s="87"/>
      <c r="C22" s="142"/>
      <c r="D22" s="140"/>
      <c r="E22" s="143"/>
      <c r="F22" s="196"/>
      <c r="G22" s="203"/>
      <c r="H22" s="203"/>
    </row>
    <row r="23" spans="2:8" ht="25.5" x14ac:dyDescent="0.2">
      <c r="B23" s="7">
        <v>12.13</v>
      </c>
      <c r="C23" s="7" t="s">
        <v>309</v>
      </c>
      <c r="D23" s="10" t="s">
        <v>310</v>
      </c>
      <c r="E23" s="8"/>
      <c r="F23" s="8"/>
      <c r="G23" s="237" t="s">
        <v>466</v>
      </c>
      <c r="H23" s="267">
        <f>SUM(H24:H27)</f>
        <v>3558.58</v>
      </c>
    </row>
    <row r="24" spans="2:8" x14ac:dyDescent="0.2">
      <c r="B24" s="87"/>
      <c r="C24" s="87"/>
      <c r="D24" s="141" t="s">
        <v>468</v>
      </c>
      <c r="E24" s="87" t="s">
        <v>8</v>
      </c>
      <c r="F24" s="196">
        <v>1</v>
      </c>
      <c r="G24" s="203">
        <v>2513</v>
      </c>
      <c r="H24" s="203">
        <f>F24*G24</f>
        <v>2513</v>
      </c>
    </row>
    <row r="25" spans="2:8" x14ac:dyDescent="0.2">
      <c r="B25" s="79"/>
      <c r="C25" s="87"/>
      <c r="D25" s="141" t="s">
        <v>311</v>
      </c>
      <c r="E25" s="87" t="s">
        <v>8</v>
      </c>
      <c r="F25" s="196">
        <v>1</v>
      </c>
      <c r="G25" s="203">
        <v>892.5</v>
      </c>
      <c r="H25" s="203">
        <f>F25*G25</f>
        <v>892.5</v>
      </c>
    </row>
    <row r="26" spans="2:8" ht="15.75" x14ac:dyDescent="0.2">
      <c r="B26" s="87"/>
      <c r="C26" s="142"/>
      <c r="D26" s="140" t="s">
        <v>312</v>
      </c>
      <c r="E26" s="143" t="s">
        <v>315</v>
      </c>
      <c r="F26" s="196">
        <v>2</v>
      </c>
      <c r="G26" s="203">
        <v>31.22</v>
      </c>
      <c r="H26" s="203">
        <f>F26*G26</f>
        <v>62.44</v>
      </c>
    </row>
    <row r="27" spans="2:8" ht="15.75" x14ac:dyDescent="0.2">
      <c r="B27" s="87"/>
      <c r="C27" s="142"/>
      <c r="D27" s="140" t="s">
        <v>313</v>
      </c>
      <c r="E27" s="143" t="s">
        <v>315</v>
      </c>
      <c r="F27" s="196">
        <v>4</v>
      </c>
      <c r="G27" s="203">
        <v>22.66</v>
      </c>
      <c r="H27" s="203">
        <f>F27*G27</f>
        <v>90.64</v>
      </c>
    </row>
    <row r="28" spans="2:8" ht="15" x14ac:dyDescent="0.2">
      <c r="B28" s="7">
        <v>10.7</v>
      </c>
      <c r="C28" s="7" t="s">
        <v>316</v>
      </c>
      <c r="D28" s="10" t="s">
        <v>314</v>
      </c>
      <c r="E28" s="8"/>
      <c r="F28" s="8"/>
      <c r="G28" s="237" t="s">
        <v>466</v>
      </c>
      <c r="H28" s="268">
        <f>H29</f>
        <v>5500</v>
      </c>
    </row>
    <row r="29" spans="2:8" x14ac:dyDescent="0.2">
      <c r="B29" s="87"/>
      <c r="C29" s="87"/>
      <c r="D29" s="141" t="s">
        <v>326</v>
      </c>
      <c r="E29" s="87" t="s">
        <v>8</v>
      </c>
      <c r="F29" s="196">
        <v>1</v>
      </c>
      <c r="G29" s="203">
        <v>5500</v>
      </c>
      <c r="H29" s="203">
        <f>F29*G29</f>
        <v>5500</v>
      </c>
    </row>
    <row r="30" spans="2:8" x14ac:dyDescent="0.2">
      <c r="B30" s="79"/>
      <c r="C30" s="87"/>
      <c r="D30" s="141"/>
      <c r="E30" s="87"/>
      <c r="F30" s="196"/>
      <c r="G30" s="203"/>
      <c r="H30" s="203"/>
    </row>
    <row r="31" spans="2:8" ht="63.75" x14ac:dyDescent="0.2">
      <c r="B31" s="7">
        <v>12.14</v>
      </c>
      <c r="C31" s="7" t="s">
        <v>443</v>
      </c>
      <c r="D31" s="227" t="s">
        <v>442</v>
      </c>
      <c r="E31" s="8"/>
      <c r="F31" s="8"/>
      <c r="G31" s="237" t="s">
        <v>466</v>
      </c>
      <c r="H31" s="168">
        <f>SUM(H32:H42)</f>
        <v>1987.82</v>
      </c>
    </row>
    <row r="32" spans="2:8" ht="51" x14ac:dyDescent="0.2">
      <c r="B32" s="79"/>
      <c r="C32" s="87" t="s">
        <v>445</v>
      </c>
      <c r="D32" s="141" t="s">
        <v>444</v>
      </c>
      <c r="E32" s="87" t="s">
        <v>113</v>
      </c>
      <c r="F32" s="196">
        <v>2.97</v>
      </c>
      <c r="G32" s="203">
        <v>184.95</v>
      </c>
      <c r="H32" s="203">
        <f>TRUNC(F32*G32,2)</f>
        <v>549.29999999999995</v>
      </c>
    </row>
    <row r="33" spans="2:8" ht="25.5" x14ac:dyDescent="0.2">
      <c r="B33" s="87"/>
      <c r="C33" s="87" t="s">
        <v>448</v>
      </c>
      <c r="D33" s="141" t="s">
        <v>447</v>
      </c>
      <c r="E33" s="87" t="s">
        <v>114</v>
      </c>
      <c r="F33" s="196">
        <v>0.68</v>
      </c>
      <c r="G33" s="203">
        <v>77.290000000000006</v>
      </c>
      <c r="H33" s="203">
        <f t="shared" ref="H33:H36" si="1">TRUNC(F33*G33,2)</f>
        <v>52.55</v>
      </c>
    </row>
    <row r="34" spans="2:8" ht="51" x14ac:dyDescent="0.2">
      <c r="B34" s="87"/>
      <c r="C34" s="87" t="s">
        <v>450</v>
      </c>
      <c r="D34" s="141" t="s">
        <v>449</v>
      </c>
      <c r="E34" s="87" t="s">
        <v>113</v>
      </c>
      <c r="F34" s="196">
        <v>6.43</v>
      </c>
      <c r="G34" s="203">
        <v>10.16</v>
      </c>
      <c r="H34" s="203">
        <f t="shared" si="1"/>
        <v>65.319999999999993</v>
      </c>
    </row>
    <row r="35" spans="2:8" ht="38.25" x14ac:dyDescent="0.2">
      <c r="B35" s="87"/>
      <c r="C35" s="87" t="s">
        <v>451</v>
      </c>
      <c r="D35" s="141" t="s">
        <v>452</v>
      </c>
      <c r="E35" s="87" t="s">
        <v>113</v>
      </c>
      <c r="F35" s="196">
        <v>6.44</v>
      </c>
      <c r="G35" s="203">
        <v>37.07</v>
      </c>
      <c r="H35" s="203">
        <f t="shared" si="1"/>
        <v>238.73</v>
      </c>
    </row>
    <row r="36" spans="2:8" ht="63.75" x14ac:dyDescent="0.2">
      <c r="B36" s="87"/>
      <c r="C36" s="87" t="s">
        <v>454</v>
      </c>
      <c r="D36" s="141" t="s">
        <v>453</v>
      </c>
      <c r="E36" s="87" t="s">
        <v>113</v>
      </c>
      <c r="F36" s="196">
        <v>6.44</v>
      </c>
      <c r="G36" s="203">
        <v>75.91</v>
      </c>
      <c r="H36" s="203">
        <f t="shared" si="1"/>
        <v>488.86</v>
      </c>
    </row>
    <row r="37" spans="2:8" ht="12.75" customHeight="1" x14ac:dyDescent="0.2">
      <c r="B37" s="87"/>
      <c r="C37" s="87" t="s">
        <v>455</v>
      </c>
      <c r="D37" s="141" t="s">
        <v>456</v>
      </c>
      <c r="E37" s="87" t="s">
        <v>112</v>
      </c>
      <c r="F37" s="196">
        <v>0.42</v>
      </c>
      <c r="G37" s="203">
        <v>75.91</v>
      </c>
      <c r="H37" s="203">
        <f t="shared" ref="H37:H42" si="2">TRUNC(F37*G37,2)</f>
        <v>31.88</v>
      </c>
    </row>
    <row r="38" spans="2:8" ht="25.5" x14ac:dyDescent="0.2">
      <c r="B38" s="87"/>
      <c r="C38" s="87" t="s">
        <v>458</v>
      </c>
      <c r="D38" s="141" t="s">
        <v>457</v>
      </c>
      <c r="E38" s="87" t="s">
        <v>8</v>
      </c>
      <c r="F38" s="196">
        <v>1</v>
      </c>
      <c r="G38" s="203">
        <v>383.93</v>
      </c>
      <c r="H38" s="203">
        <f t="shared" si="2"/>
        <v>383.93</v>
      </c>
    </row>
    <row r="39" spans="2:8" ht="25.5" x14ac:dyDescent="0.2">
      <c r="B39" s="87"/>
      <c r="C39" s="87" t="s">
        <v>460</v>
      </c>
      <c r="D39" s="141" t="s">
        <v>459</v>
      </c>
      <c r="E39" s="87" t="s">
        <v>112</v>
      </c>
      <c r="F39" s="196">
        <v>0.02</v>
      </c>
      <c r="G39" s="203">
        <v>113.61</v>
      </c>
      <c r="H39" s="203">
        <f t="shared" si="2"/>
        <v>2.27</v>
      </c>
    </row>
    <row r="40" spans="2:8" ht="25.5" x14ac:dyDescent="0.2">
      <c r="B40" s="87"/>
      <c r="C40" s="142" t="s">
        <v>461</v>
      </c>
      <c r="D40" s="140" t="s">
        <v>464</v>
      </c>
      <c r="E40" s="87" t="s">
        <v>8</v>
      </c>
      <c r="F40" s="196">
        <v>1</v>
      </c>
      <c r="G40" s="203">
        <v>21.9</v>
      </c>
      <c r="H40" s="203">
        <f t="shared" si="2"/>
        <v>21.9</v>
      </c>
    </row>
    <row r="41" spans="2:8" x14ac:dyDescent="0.2">
      <c r="B41" s="87"/>
      <c r="C41" s="87" t="s">
        <v>462</v>
      </c>
      <c r="D41" s="141" t="s">
        <v>312</v>
      </c>
      <c r="E41" s="87" t="s">
        <v>315</v>
      </c>
      <c r="F41" s="196">
        <v>2</v>
      </c>
      <c r="G41" s="203">
        <v>31.22</v>
      </c>
      <c r="H41" s="203">
        <f t="shared" si="2"/>
        <v>62.44</v>
      </c>
    </row>
    <row r="42" spans="2:8" ht="13.5" thickBot="1" x14ac:dyDescent="0.25">
      <c r="B42" s="239"/>
      <c r="C42" s="239" t="s">
        <v>463</v>
      </c>
      <c r="D42" s="240" t="s">
        <v>465</v>
      </c>
      <c r="E42" s="239" t="s">
        <v>315</v>
      </c>
      <c r="F42" s="241">
        <v>4</v>
      </c>
      <c r="G42" s="242">
        <v>22.66</v>
      </c>
      <c r="H42" s="242">
        <f t="shared" si="2"/>
        <v>90.64</v>
      </c>
    </row>
    <row r="43" spans="2:8" ht="27.75" customHeight="1" x14ac:dyDescent="0.2">
      <c r="B43" s="88"/>
      <c r="C43" s="243"/>
      <c r="D43" s="243"/>
      <c r="E43" s="90"/>
      <c r="F43" s="249"/>
      <c r="G43" s="249"/>
      <c r="H43" s="250"/>
    </row>
    <row r="44" spans="2:8" ht="36" customHeight="1" x14ac:dyDescent="0.2">
      <c r="B44" s="98"/>
      <c r="C44" s="248" t="s">
        <v>57</v>
      </c>
      <c r="D44" s="24"/>
      <c r="E44" s="11"/>
      <c r="F44" s="418" t="s">
        <v>60</v>
      </c>
      <c r="G44" s="418"/>
      <c r="H44" s="244"/>
    </row>
    <row r="45" spans="2:8" x14ac:dyDescent="0.2">
      <c r="B45" s="99"/>
      <c r="C45" s="100"/>
      <c r="D45" s="13"/>
      <c r="E45" s="101"/>
      <c r="F45" s="14"/>
      <c r="G45" s="14"/>
      <c r="H45" s="245"/>
    </row>
    <row r="46" spans="2:8" x14ac:dyDescent="0.2">
      <c r="B46" s="99"/>
      <c r="C46" s="100"/>
      <c r="D46" s="13"/>
      <c r="E46" s="101"/>
      <c r="F46" s="14"/>
      <c r="G46" s="14"/>
      <c r="H46" s="245"/>
    </row>
    <row r="47" spans="2:8" x14ac:dyDescent="0.2">
      <c r="B47" s="102"/>
      <c r="C47" s="274"/>
      <c r="D47" s="274"/>
      <c r="F47" s="156"/>
      <c r="G47" s="223"/>
      <c r="H47" s="246"/>
    </row>
    <row r="48" spans="2:8" x14ac:dyDescent="0.2">
      <c r="B48" s="427" t="s">
        <v>145</v>
      </c>
      <c r="C48" s="425"/>
      <c r="D48" s="425"/>
      <c r="E48" s="425" t="s">
        <v>101</v>
      </c>
      <c r="F48" s="425"/>
      <c r="G48" s="425"/>
      <c r="H48" s="426"/>
    </row>
    <row r="49" spans="2:10" ht="13.5" thickBot="1" x14ac:dyDescent="0.25">
      <c r="B49" s="104"/>
      <c r="C49" s="105"/>
      <c r="D49" s="106"/>
      <c r="E49" s="107"/>
      <c r="F49" s="108"/>
      <c r="G49" s="109"/>
      <c r="H49" s="247"/>
    </row>
    <row r="52" spans="2:10" ht="15" x14ac:dyDescent="0.2">
      <c r="J52" s="76"/>
    </row>
  </sheetData>
  <mergeCells count="11">
    <mergeCell ref="F44:G44"/>
    <mergeCell ref="B2:H6"/>
    <mergeCell ref="C47:D47"/>
    <mergeCell ref="E48:H48"/>
    <mergeCell ref="B48:D48"/>
    <mergeCell ref="B9:E9"/>
    <mergeCell ref="B10:E10"/>
    <mergeCell ref="B8:E8"/>
    <mergeCell ref="B11:C11"/>
    <mergeCell ref="B7:F7"/>
    <mergeCell ref="B12:H13"/>
  </mergeCells>
  <conditionalFormatting sqref="D16:D17">
    <cfRule type="expression" dxfId="15" priority="17" stopIfTrue="1">
      <formula>AND(#REF!&lt;&gt;"COMPOSICAO",#REF!&lt;&gt;"INSUMO",#REF!&lt;&gt;"")</formula>
    </cfRule>
    <cfRule type="expression" dxfId="14" priority="18" stopIfTrue="1">
      <formula>AND(OR(#REF!="COMPOSICAO",#REF!="INSUMO",#REF!&lt;&gt;""),#REF!&lt;&gt;"")</formula>
    </cfRule>
  </conditionalFormatting>
  <conditionalFormatting sqref="D20:D21">
    <cfRule type="expression" dxfId="13" priority="13" stopIfTrue="1">
      <formula>AND(#REF!&lt;&gt;"COMPOSICAO",#REF!&lt;&gt;"INSUMO",#REF!&lt;&gt;"")</formula>
    </cfRule>
    <cfRule type="expression" dxfId="12" priority="14" stopIfTrue="1">
      <formula>AND(OR(#REF!="COMPOSICAO",#REF!="INSUMO",#REF!&lt;&gt;""),#REF!&lt;&gt;"")</formula>
    </cfRule>
  </conditionalFormatting>
  <conditionalFormatting sqref="D24">
    <cfRule type="expression" dxfId="11" priority="11" stopIfTrue="1">
      <formula>AND($A2&lt;&gt;"COMPOSICAO",$A2&lt;&gt;"INSUMO",$A2&lt;&gt;"")</formula>
    </cfRule>
    <cfRule type="expression" dxfId="10" priority="12" stopIfTrue="1">
      <formula>AND(OR($A2="COMPOSICAO",$A2="INSUMO",$A2&lt;&gt;""),$A2&lt;&gt;"")</formula>
    </cfRule>
  </conditionalFormatting>
  <conditionalFormatting sqref="D25">
    <cfRule type="expression" dxfId="9" priority="9" stopIfTrue="1">
      <formula>AND(#REF!&lt;&gt;"COMPOSICAO",#REF!&lt;&gt;"INSUMO",#REF!&lt;&gt;"")</formula>
    </cfRule>
    <cfRule type="expression" dxfId="8" priority="10" stopIfTrue="1">
      <formula>AND(OR(#REF!="COMPOSICAO",#REF!="INSUMO",#REF!&lt;&gt;""),#REF!&lt;&gt;"")</formula>
    </cfRule>
  </conditionalFormatting>
  <conditionalFormatting sqref="D29">
    <cfRule type="expression" dxfId="7" priority="7" stopIfTrue="1">
      <formula>AND($A15&lt;&gt;"COMPOSICAO",$A15&lt;&gt;"INSUMO",$A15&lt;&gt;"")</formula>
    </cfRule>
    <cfRule type="expression" dxfId="6" priority="8" stopIfTrue="1">
      <formula>AND(OR($A15="COMPOSICAO",$A15="INSUMO",$A15&lt;&gt;""),$A15&lt;&gt;"")</formula>
    </cfRule>
  </conditionalFormatting>
  <conditionalFormatting sqref="D30">
    <cfRule type="expression" dxfId="5" priority="5" stopIfTrue="1">
      <formula>AND(#REF!&lt;&gt;"COMPOSICAO",#REF!&lt;&gt;"INSUMO",#REF!&lt;&gt;"")</formula>
    </cfRule>
    <cfRule type="expression" dxfId="4" priority="6" stopIfTrue="1">
      <formula>AND(OR(#REF!="COMPOSICAO",#REF!="INSUMO",#REF!&lt;&gt;""),#REF!&lt;&gt;"")</formula>
    </cfRule>
  </conditionalFormatting>
  <conditionalFormatting sqref="D32:D39">
    <cfRule type="expression" dxfId="3" priority="3" stopIfTrue="1">
      <formula>AND(#REF!&lt;&gt;"COMPOSICAO",#REF!&lt;&gt;"INSUMO",#REF!&lt;&gt;"")</formula>
    </cfRule>
    <cfRule type="expression" dxfId="2" priority="4" stopIfTrue="1">
      <formula>AND(OR(#REF!="COMPOSICAO",#REF!="INSUMO",#REF!&lt;&gt;""),#REF!&lt;&gt;"")</formula>
    </cfRule>
  </conditionalFormatting>
  <conditionalFormatting sqref="D41:D42">
    <cfRule type="expression" dxfId="1" priority="1" stopIfTrue="1">
      <formula>AND(#REF!&lt;&gt;"COMPOSICAO",#REF!&lt;&gt;"INSUMO",#REF!&lt;&gt;"")</formula>
    </cfRule>
    <cfRule type="expression" dxfId="0" priority="2" stopIfTrue="1">
      <formula>AND(OR(#REF!="COMPOSICAO",#REF!="INSUMO",#REF!&lt;&gt;""),#REF!&lt;&gt;"")</formula>
    </cfRule>
  </conditionalFormatting>
  <pageMargins left="0.511811024" right="0.511811024" top="0.78740157499999996" bottom="0.78740157499999996" header="0.31496062000000002" footer="0.31496062000000002"/>
  <pageSetup paperSize="9" scale="61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5121" r:id="rId4">
          <objectPr defaultSize="0" autoPict="0" r:id="rId5">
            <anchor moveWithCells="1">
              <from>
                <xdr:col>1</xdr:col>
                <xdr:colOff>200025</xdr:colOff>
                <xdr:row>1</xdr:row>
                <xdr:rowOff>238125</xdr:rowOff>
              </from>
              <to>
                <xdr:col>2</xdr:col>
                <xdr:colOff>276225</xdr:colOff>
                <xdr:row>5</xdr:row>
                <xdr:rowOff>142875</xdr:rowOff>
              </to>
            </anchor>
          </objectPr>
        </oleObject>
      </mc:Choice>
      <mc:Fallback>
        <oleObject progId="Word.Picture.8" shapeId="51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Orçamento </vt:lpstr>
      <vt:lpstr>Memória </vt:lpstr>
      <vt:lpstr>Cronograma </vt:lpstr>
      <vt:lpstr>BDI </vt:lpstr>
      <vt:lpstr>COMPOSIÇÕES</vt:lpstr>
      <vt:lpstr>'BDI '!Area_de_impressao</vt:lpstr>
      <vt:lpstr>'Cronograma '!Area_de_impressao</vt:lpstr>
      <vt:lpstr>'Memória '!Area_de_impressao</vt:lpstr>
      <vt:lpstr>'Orçamento '!Area_de_impressao</vt:lpstr>
    </vt:vector>
  </TitlesOfParts>
  <Company>Pedro de Oliveira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de Oliveira</dc:creator>
  <cp:lastModifiedBy>Bruno Morais</cp:lastModifiedBy>
  <cp:lastPrinted>2025-11-25T17:28:54Z</cp:lastPrinted>
  <dcterms:created xsi:type="dcterms:W3CDTF">2002-12-11T15:30:08Z</dcterms:created>
  <dcterms:modified xsi:type="dcterms:W3CDTF">2025-11-25T17:32:39Z</dcterms:modified>
</cp:coreProperties>
</file>